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5\Informes\Trimestrales\Primer Trimestre 2015\Ahorro\"/>
    </mc:Choice>
  </mc:AlternateContent>
  <bookViews>
    <workbookView xWindow="240" yWindow="45" windowWidth="11580" windowHeight="6030"/>
  </bookViews>
  <sheets>
    <sheet name="Ahorro Autónomo" sheetId="13" r:id="rId1"/>
    <sheet name="ASF 01" sheetId="11" r:id="rId2"/>
    <sheet name="CAM DIP 01" sheetId="12" r:id="rId3"/>
    <sheet name="SCJN 03" sheetId="9" r:id="rId4"/>
    <sheet name="CJF-03" sheetId="8" r:id="rId5"/>
    <sheet name="TEPJD 03" sheetId="10" r:id="rId6"/>
    <sheet name="CNDH" sheetId="4" r:id="rId7"/>
    <sheet name="INEG" sheetId="7" r:id="rId8"/>
    <sheet name="CFCE" sheetId="3" r:id="rId9"/>
    <sheet name="INEE" sheetId="6" r:id="rId10"/>
    <sheet name="IFETEL" sheetId="5" r:id="rId11"/>
  </sheets>
  <definedNames>
    <definedName name="_xlnm.Print_Area" localSheetId="1">'ASF 01'!$A$1:$D$20</definedName>
    <definedName name="_xlnm.Print_Area" localSheetId="2">'CAM DIP 01'!$A$1:$D$42</definedName>
    <definedName name="_xlnm.Print_Area" localSheetId="8">CFCE!$A$1:$D$42</definedName>
    <definedName name="_xlnm.Print_Area" localSheetId="4">'CJF-03'!$A$1:$D$41</definedName>
    <definedName name="_xlnm.Print_Area" localSheetId="6">CNDH!$A$1:$D$42</definedName>
    <definedName name="_xlnm.Print_Area" localSheetId="10">IFETEL!$A$1:$D$23</definedName>
    <definedName name="_xlnm.Print_Area" localSheetId="9">INEE!$A$1:$D$42</definedName>
    <definedName name="_xlnm.Print_Area" localSheetId="7">INEG!$A$1:$D$42</definedName>
    <definedName name="_xlnm.Print_Area" localSheetId="3">'SCJN 03'!$A$1:$D$42</definedName>
    <definedName name="_xlnm.Print_Area" localSheetId="5">'TEPJD 03'!$A$1:$D$36</definedName>
  </definedNames>
  <calcPr calcId="152511"/>
</workbook>
</file>

<file path=xl/calcChain.xml><?xml version="1.0" encoding="utf-8"?>
<calcChain xmlns="http://schemas.openxmlformats.org/spreadsheetml/2006/main">
  <c r="G17" i="13" l="1"/>
  <c r="G16" i="13"/>
  <c r="G15" i="13"/>
  <c r="G14" i="13"/>
  <c r="G13" i="13"/>
  <c r="E6" i="13"/>
  <c r="C6" i="13"/>
  <c r="E17" i="13"/>
  <c r="D17" i="13"/>
  <c r="C17" i="13"/>
  <c r="E16" i="13"/>
  <c r="D16" i="13"/>
  <c r="C16" i="13"/>
  <c r="E15" i="13"/>
  <c r="D15" i="13"/>
  <c r="E14" i="13"/>
  <c r="D14" i="13"/>
  <c r="C14" i="13"/>
  <c r="E13" i="13"/>
  <c r="F13" i="13" s="1"/>
  <c r="D13" i="13"/>
  <c r="C13" i="13"/>
  <c r="E12" i="13"/>
  <c r="D12" i="13"/>
  <c r="F12" i="13" s="1"/>
  <c r="G12" i="13" s="1"/>
  <c r="C12" i="13"/>
  <c r="E10" i="13"/>
  <c r="D10" i="13"/>
  <c r="C10" i="13"/>
  <c r="C9" i="13" s="1"/>
  <c r="E11" i="13"/>
  <c r="D11" i="13"/>
  <c r="C11" i="13"/>
  <c r="F8" i="13"/>
  <c r="G8" i="13" s="1"/>
  <c r="D8" i="13"/>
  <c r="D7" i="13"/>
  <c r="D6" i="13" s="1"/>
  <c r="C7" i="13"/>
  <c r="F7" i="13" l="1"/>
  <c r="G7" i="13" s="1"/>
  <c r="F11" i="13"/>
  <c r="G11" i="13" s="1"/>
  <c r="F15" i="13"/>
  <c r="E9" i="13"/>
  <c r="F17" i="13"/>
  <c r="F16" i="13"/>
  <c r="F14" i="13"/>
  <c r="D9" i="13"/>
  <c r="D5" i="13" s="1"/>
  <c r="F10" i="13"/>
  <c r="G10" i="13" s="1"/>
  <c r="E5" i="13"/>
  <c r="F9" i="13" l="1"/>
  <c r="F6" i="13"/>
  <c r="C5" i="13"/>
  <c r="F5" i="13" s="1"/>
  <c r="G5" i="13" s="1"/>
  <c r="D10" i="12" l="1"/>
  <c r="D10" i="11" l="1"/>
  <c r="D13" i="10" l="1"/>
  <c r="D18" i="10"/>
  <c r="A24" i="10"/>
  <c r="B24" i="10"/>
  <c r="D24" i="10" l="1"/>
  <c r="D10" i="9"/>
  <c r="D10" i="8" l="1"/>
  <c r="D10" i="7" l="1"/>
  <c r="D10" i="6" l="1"/>
  <c r="D9" i="5" l="1"/>
  <c r="D10" i="3" l="1"/>
</calcChain>
</file>

<file path=xl/sharedStrings.xml><?xml version="1.0" encoding="utf-8"?>
<sst xmlns="http://schemas.openxmlformats.org/spreadsheetml/2006/main" count="144" uniqueCount="50">
  <si>
    <t>Dirección General de Programación y Presupuesto "A"</t>
  </si>
  <si>
    <t>Poderes Legislativo y Judicial y entes autónomos</t>
  </si>
  <si>
    <t>Servicios Personales</t>
  </si>
  <si>
    <t>Gasto de Operación</t>
  </si>
  <si>
    <t>Gasto de Inversión</t>
  </si>
  <si>
    <t>Total</t>
  </si>
  <si>
    <t>AHORROS OBTENIDOS POR LA APLICACIÓN DE LAS MEDIDAS DE AUSTERIDAD Y DISCIPLINA PRESUPUESTARIA</t>
  </si>
  <si>
    <t>Cifras acumuladas de enero al periodo que se reporta (Pesos)</t>
  </si>
  <si>
    <t>En términos del artículo 16, último párrafo, del Decreto de Presupuesto de Egresos de la Federación para el Ejercicio Fiscal 2015</t>
  </si>
  <si>
    <t>Enero-marzo de 2015</t>
  </si>
  <si>
    <t>41 Comisión Federal de Competencia Económica</t>
  </si>
  <si>
    <t>Poder / ente autónomo    41   COMISIÓN FEDERAL DE COMPETENCIA ECONÓMICA</t>
  </si>
  <si>
    <t xml:space="preserve"> Comisión Nacional de los Derechos Humanos.</t>
  </si>
  <si>
    <t>2) Incluye el ajuste de recursos previsto en los "Lineamientos de Austeridad y Disciplina Presupuestaria y Ajuste de su Presupuesto para el Ejercicio Fiscal 2015" del IFT en atención al artículo 21 de la Ley Federal de Presupuesto y Responsabilidad Hacendaria.</t>
  </si>
  <si>
    <t>1) Se integra por: $2,705,000 de ahorros en comisiones nacionales e internacionales; $274,534.1 por ahorros en contratos plurianuales; $8,890,000 de ahorros en procedimientos de contratación y $116,928 por medidas de racionalización en el uso de recursos.</t>
  </si>
  <si>
    <t>Notas:</t>
  </si>
  <si>
    <r>
      <t xml:space="preserve">Total </t>
    </r>
    <r>
      <rPr>
        <b/>
        <vertAlign val="superscript"/>
        <sz val="10"/>
        <rFont val="Arial"/>
        <family val="2"/>
      </rPr>
      <t>2)</t>
    </r>
  </si>
  <si>
    <r>
      <t xml:space="preserve">Gasto de Operación </t>
    </r>
    <r>
      <rPr>
        <b/>
        <vertAlign val="superscript"/>
        <sz val="10"/>
        <rFont val="Arial"/>
        <family val="2"/>
      </rPr>
      <t>1)</t>
    </r>
  </si>
  <si>
    <t>Instituto Federal de Telecomunicaciones</t>
  </si>
  <si>
    <t>En cumplimiento al numeral 1. de los Lineamientos de Austeridad, Mejora y Modernización de la de la Gestión Pública del Instituto Nacional para la Evaluación de la Educación para el ejercicio fiscal 2015, en los cuales se establece que "...se pretende alcanzar un ahorro mínimo de $28’827,714.00 (Veintiocho millones ochocientos  veintisiete mil setecientos catorce pesos 00/100 M.N.)".</t>
  </si>
  <si>
    <t>Poder / ente autónomo: 42 "Instituto Nacional para la Evaluación de la Educación"</t>
  </si>
  <si>
    <t>DIRECTOR DE ANÁLISIS Y CONTROL PRESUPUESTAL</t>
  </si>
  <si>
    <t>ING. ARTURO SÁNCHEZ PEREYRA</t>
  </si>
  <si>
    <t>NOMBRE  Y FIRMA DEL RESPONSABLE DE LA INFORMACIÓN</t>
  </si>
  <si>
    <t>Poder / ente autónomo: Instituto Nacional de Estadística y Geografía</t>
  </si>
  <si>
    <t>Poder / ente autónomo 03.2 Consejo de la Judicatura Federal</t>
  </si>
  <si>
    <t>Poder / ente autónomo</t>
  </si>
  <si>
    <t>Nota: La meta de ahorro esta publicada en el D.O.F. del 27 de febrero de 2015.</t>
  </si>
  <si>
    <t>PORCENTAJE DE AVANCE</t>
  </si>
  <si>
    <t>AHORRO AL PRIMER SEMESTRE</t>
  </si>
  <si>
    <t>META DE AHORRO</t>
  </si>
  <si>
    <t>Poder / ente autónomo: Tribunal Electoral del Poder Judicial de la Federación</t>
  </si>
  <si>
    <t>Poder / ente autónomo: 01 Poder Legislativo 101 Auditoría Superior de la Federación</t>
  </si>
  <si>
    <t>Poder Legislativo/ Cámara de Diputados</t>
  </si>
  <si>
    <t>Informes Sobre la Situación Económica, las Finanzas Públicas y la Deuda Pública, Anexos</t>
  </si>
  <si>
    <t>Ramo</t>
  </si>
  <si>
    <t>Poder Legislativo</t>
  </si>
  <si>
    <t>Auditoría Superior de la Federación</t>
  </si>
  <si>
    <t>Poder Judicial</t>
  </si>
  <si>
    <t>Suprema Corte de Justicia de la Nación</t>
  </si>
  <si>
    <t>Consejo de la Judicatura Federal</t>
  </si>
  <si>
    <t>Tribunal Electoral del Poder Judicial de la Federación</t>
  </si>
  <si>
    <t>Comisión Nacional de los Derechos Humanos</t>
  </si>
  <si>
    <t>Instituto Nacional de Estadística y Geografía</t>
  </si>
  <si>
    <t>Comisión Federal de Competencia Económica</t>
  </si>
  <si>
    <t>Instituto Nacional para la Evaluación de la Educación</t>
  </si>
  <si>
    <t>Fuente: Poderes Legislativo y Judicial y entes autónomos</t>
  </si>
  <si>
    <t>AHORROS OBTENIDOS POR LA APLICACIÓN DE LAS MEDIDAS DE AUSTERIDAD Y DISCIPLINA PRESUPUESTARIA
Enero-marzo 2015
(Pesos)</t>
  </si>
  <si>
    <t>Primer Trimestre de 2015</t>
  </si>
  <si>
    <t>Cámara de Diputados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</si>
</sst>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
    <numFmt numFmtId="165" formatCode="_-* #,##0.0_-;\-* #,##0.0_-;_-* &quot;-&quot;??_-;_-@_-"/>
  </numFmts>
  <fonts count="23" x14ac:knownFonts="1">
    <font>
      <sz val="10"/>
      <name val="Arial"/>
    </font>
    <font>
      <sz val="11"/>
      <color theme="1"/>
      <name val="Calibri"/>
      <family val="2"/>
      <scheme val="minor"/>
    </font>
    <font>
      <sz val="11"/>
      <color theme="1"/>
      <name val="Calibri"/>
      <family val="2"/>
      <scheme val="minor"/>
    </font>
    <font>
      <sz val="7"/>
      <name val="Arial"/>
      <family val="2"/>
    </font>
    <font>
      <sz val="9"/>
      <name val="Arial"/>
      <family val="2"/>
    </font>
    <font>
      <b/>
      <sz val="11"/>
      <name val="Arial"/>
      <family val="2"/>
    </font>
    <font>
      <b/>
      <sz val="12"/>
      <name val="Arial"/>
      <family val="2"/>
    </font>
    <font>
      <b/>
      <sz val="10"/>
      <name val="Arial"/>
      <family val="2"/>
    </font>
    <font>
      <sz val="11"/>
      <color rgb="FF1F497D"/>
      <name val="Calibri"/>
      <family val="2"/>
    </font>
    <font>
      <b/>
      <sz val="10"/>
      <color theme="1"/>
      <name val="Arial"/>
      <family val="2"/>
    </font>
    <font>
      <sz val="11"/>
      <name val="Arial"/>
      <family val="2"/>
    </font>
    <font>
      <sz val="20"/>
      <name val="Arial"/>
      <family val="2"/>
    </font>
    <font>
      <sz val="10"/>
      <color theme="1"/>
      <name val="Arial"/>
      <family val="2"/>
    </font>
    <font>
      <sz val="10"/>
      <name val="Arial"/>
    </font>
    <font>
      <sz val="8"/>
      <name val="Arial"/>
      <family val="2"/>
    </font>
    <font>
      <b/>
      <vertAlign val="superscript"/>
      <sz val="10"/>
      <name val="Arial"/>
      <family val="2"/>
    </font>
    <font>
      <sz val="10"/>
      <name val="Arial"/>
      <family val="2"/>
    </font>
    <font>
      <b/>
      <sz val="14"/>
      <name val="Soberana Titular"/>
      <family val="3"/>
    </font>
    <font>
      <b/>
      <sz val="12"/>
      <color indexed="23"/>
      <name val="Soberana Titular"/>
      <family val="3"/>
    </font>
    <font>
      <sz val="9"/>
      <name val="Soberana Sans"/>
      <family val="3"/>
    </font>
    <font>
      <sz val="7"/>
      <color rgb="FF000000"/>
      <name val="Soberana Sans"/>
      <family val="3"/>
    </font>
    <font>
      <sz val="7"/>
      <color theme="1"/>
      <name val="Cambria"/>
      <family val="1"/>
    </font>
    <font>
      <b/>
      <sz val="7"/>
      <color rgb="FF000000"/>
      <name val="Soberana Sans"/>
      <family val="3"/>
    </font>
  </fonts>
  <fills count="5">
    <fill>
      <patternFill patternType="none"/>
    </fill>
    <fill>
      <patternFill patternType="gray125"/>
    </fill>
    <fill>
      <patternFill patternType="solid">
        <fgColor rgb="FFD7E4BC"/>
        <bgColor indexed="64"/>
      </patternFill>
    </fill>
    <fill>
      <patternFill patternType="solid">
        <fgColor theme="0" tint="-4.9989318521683403E-2"/>
        <bgColor indexed="64"/>
      </patternFill>
    </fill>
    <fill>
      <patternFill patternType="solid">
        <fgColor theme="6" tint="0.59999389629810485"/>
        <bgColor indexed="64"/>
      </patternFill>
    </fill>
  </fills>
  <borders count="4">
    <border>
      <left/>
      <right/>
      <top/>
      <bottom/>
      <diagonal/>
    </border>
    <border>
      <left/>
      <right/>
      <top/>
      <bottom style="medium">
        <color indexed="64"/>
      </bottom>
      <diagonal/>
    </border>
    <border>
      <left/>
      <right/>
      <top style="medium">
        <color indexed="64"/>
      </top>
      <bottom/>
      <diagonal/>
    </border>
    <border>
      <left/>
      <right/>
      <top/>
      <bottom style="thin">
        <color auto="1"/>
      </bottom>
      <diagonal/>
    </border>
  </borders>
  <cellStyleXfs count="10">
    <xf numFmtId="0" fontId="0" fillId="0" borderId="0"/>
    <xf numFmtId="43" fontId="13"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2" fillId="0" borderId="0"/>
    <xf numFmtId="0" fontId="1" fillId="0" borderId="0"/>
  </cellStyleXfs>
  <cellXfs count="96">
    <xf numFmtId="0" fontId="0" fillId="0" borderId="0" xfId="0"/>
    <xf numFmtId="0" fontId="0" fillId="0" borderId="0" xfId="0" applyFill="1"/>
    <xf numFmtId="0" fontId="0" fillId="0" borderId="1" xfId="0" applyFill="1" applyBorder="1"/>
    <xf numFmtId="0" fontId="4" fillId="0" borderId="0" xfId="0" applyFont="1" applyFill="1"/>
    <xf numFmtId="0" fontId="3" fillId="0" borderId="0" xfId="0" applyFont="1" applyFill="1"/>
    <xf numFmtId="0" fontId="0" fillId="0" borderId="0" xfId="0" applyAlignment="1"/>
    <xf numFmtId="0" fontId="0" fillId="0" borderId="0" xfId="0" applyFill="1" applyBorder="1"/>
    <xf numFmtId="0" fontId="5" fillId="0" borderId="0" xfId="0" applyFont="1" applyFill="1"/>
    <xf numFmtId="0" fontId="5" fillId="0" borderId="0" xfId="0" applyFont="1" applyFill="1" applyBorder="1" applyAlignment="1">
      <alignment vertical="top"/>
    </xf>
    <xf numFmtId="0" fontId="5" fillId="0" borderId="0" xfId="0" applyFont="1" applyFill="1" applyAlignment="1">
      <alignment vertical="center" wrapText="1"/>
    </xf>
    <xf numFmtId="0" fontId="5" fillId="0" borderId="0" xfId="0" applyFont="1" applyFill="1" applyAlignment="1">
      <alignment vertical="center" wrapText="1"/>
    </xf>
    <xf numFmtId="0" fontId="7" fillId="2" borderId="0" xfId="0" applyFont="1" applyFill="1" applyBorder="1" applyAlignment="1">
      <alignment horizontal="center" vertical="center" wrapText="1"/>
    </xf>
    <xf numFmtId="0" fontId="5" fillId="0" borderId="0" xfId="0" applyFont="1" applyFill="1" applyAlignment="1">
      <alignment vertical="center" wrapText="1"/>
    </xf>
    <xf numFmtId="0" fontId="7" fillId="2" borderId="0" xfId="0" applyFont="1" applyFill="1" applyBorder="1" applyAlignment="1">
      <alignment horizontal="center" vertical="center" wrapText="1"/>
    </xf>
    <xf numFmtId="0" fontId="5" fillId="0" borderId="0" xfId="0" applyFont="1" applyFill="1" applyBorder="1" applyAlignment="1">
      <alignment vertical="top"/>
    </xf>
    <xf numFmtId="0" fontId="8" fillId="0" borderId="0" xfId="0" applyFont="1" applyAlignment="1">
      <alignment vertical="center"/>
    </xf>
    <xf numFmtId="0" fontId="9" fillId="0" borderId="0" xfId="0" applyFont="1" applyFill="1" applyBorder="1" applyAlignment="1">
      <alignment horizontal="center" vertical="center" wrapText="1"/>
    </xf>
    <xf numFmtId="0" fontId="5" fillId="0" borderId="0" xfId="0" applyFont="1" applyFill="1" applyAlignment="1">
      <alignment horizontal="left" indent="2"/>
    </xf>
    <xf numFmtId="164" fontId="0" fillId="0" borderId="0" xfId="0" applyNumberFormat="1" applyFill="1"/>
    <xf numFmtId="0" fontId="10" fillId="0" borderId="0" xfId="0" applyFont="1" applyFill="1" applyAlignment="1">
      <alignment horizontal="left" indent="2"/>
    </xf>
    <xf numFmtId="164" fontId="0" fillId="0" borderId="0" xfId="0" applyNumberFormat="1" applyFill="1" applyAlignment="1">
      <alignment horizontal="left" indent="1"/>
    </xf>
    <xf numFmtId="0" fontId="0" fillId="0" borderId="0" xfId="0" quotePrefix="1" applyFill="1" applyAlignment="1">
      <alignment horizontal="left" indent="2"/>
    </xf>
    <xf numFmtId="164" fontId="11" fillId="0" borderId="0" xfId="0" applyNumberFormat="1" applyFont="1" applyFill="1" applyAlignment="1">
      <alignment horizontal="center"/>
    </xf>
    <xf numFmtId="0" fontId="5" fillId="0" borderId="0" xfId="0" applyFont="1" applyFill="1" applyBorder="1" applyAlignment="1">
      <alignment vertical="center"/>
    </xf>
    <xf numFmtId="164" fontId="0" fillId="0" borderId="0" xfId="0" applyNumberFormat="1" applyFill="1" applyBorder="1"/>
    <xf numFmtId="164" fontId="12" fillId="0" borderId="0" xfId="0" applyNumberFormat="1" applyFont="1" applyFill="1" applyBorder="1" applyAlignment="1">
      <alignment horizontal="center" vertical="center"/>
    </xf>
    <xf numFmtId="0" fontId="5" fillId="0" borderId="0" xfId="0" applyFont="1" applyFill="1" applyAlignment="1">
      <alignment vertical="center" wrapText="1"/>
    </xf>
    <xf numFmtId="4" fontId="0" fillId="0" borderId="0" xfId="0" applyNumberFormat="1" applyFill="1" applyBorder="1" applyAlignment="1">
      <alignment horizontal="center"/>
    </xf>
    <xf numFmtId="3" fontId="0" fillId="0" borderId="0" xfId="0" applyNumberFormat="1" applyFill="1" applyBorder="1"/>
    <xf numFmtId="43" fontId="0" fillId="0" borderId="0" xfId="1" applyFont="1" applyFill="1" applyBorder="1" applyAlignment="1">
      <alignment vertical="center"/>
    </xf>
    <xf numFmtId="43" fontId="16" fillId="0" borderId="0" xfId="1" applyFont="1" applyFill="1" applyBorder="1" applyAlignment="1">
      <alignment vertical="center"/>
    </xf>
    <xf numFmtId="0" fontId="5" fillId="0" borderId="0" xfId="0" applyFont="1" applyAlignment="1">
      <alignment vertical="top"/>
    </xf>
    <xf numFmtId="0" fontId="5" fillId="0" borderId="0" xfId="0" applyFont="1" applyAlignment="1">
      <alignment vertical="top" wrapText="1"/>
    </xf>
    <xf numFmtId="4" fontId="0" fillId="0" borderId="0" xfId="0" applyNumberFormat="1" applyFill="1" applyBorder="1"/>
    <xf numFmtId="165" fontId="0" fillId="0" borderId="0" xfId="0" applyNumberFormat="1" applyFill="1" applyBorder="1"/>
    <xf numFmtId="43" fontId="0" fillId="0" borderId="0" xfId="1" applyFont="1" applyFill="1" applyBorder="1"/>
    <xf numFmtId="165" fontId="0" fillId="0" borderId="0" xfId="1" applyNumberFormat="1" applyFont="1" applyFill="1" applyBorder="1"/>
    <xf numFmtId="38" fontId="0" fillId="0" borderId="0" xfId="0" applyNumberFormat="1" applyFill="1" applyBorder="1" applyAlignment="1">
      <alignment horizontal="center"/>
    </xf>
    <xf numFmtId="10" fontId="7" fillId="0" borderId="0" xfId="2" applyNumberFormat="1" applyFont="1" applyFill="1" applyBorder="1" applyAlignment="1">
      <alignment horizontal="right"/>
    </xf>
    <xf numFmtId="9" fontId="7" fillId="0" borderId="0" xfId="2" applyNumberFormat="1" applyFont="1" applyFill="1" applyBorder="1" applyAlignment="1">
      <alignment horizontal="right"/>
    </xf>
    <xf numFmtId="3" fontId="0" fillId="0" borderId="0" xfId="0" applyNumberFormat="1" applyFill="1" applyBorder="1" applyAlignment="1">
      <alignment vertical="center"/>
    </xf>
    <xf numFmtId="3" fontId="0" fillId="0" borderId="0" xfId="3" applyNumberFormat="1" applyFont="1" applyFill="1" applyBorder="1"/>
    <xf numFmtId="43" fontId="0" fillId="0" borderId="0" xfId="3" applyFont="1" applyFill="1"/>
    <xf numFmtId="0" fontId="0" fillId="0" borderId="0" xfId="0" applyFill="1" applyBorder="1" applyAlignment="1">
      <alignment vertical="center"/>
    </xf>
    <xf numFmtId="0" fontId="5" fillId="0" borderId="0" xfId="0" applyFont="1" applyFill="1" applyBorder="1" applyAlignment="1">
      <alignment horizontal="left" vertical="top"/>
    </xf>
    <xf numFmtId="0" fontId="5" fillId="0" borderId="0" xfId="0" applyFont="1" applyFill="1" applyBorder="1" applyAlignment="1">
      <alignment horizontal="left" vertical="center"/>
    </xf>
    <xf numFmtId="0" fontId="16" fillId="0" borderId="0" xfId="4"/>
    <xf numFmtId="0" fontId="16" fillId="0" borderId="0" xfId="4" applyFill="1"/>
    <xf numFmtId="0" fontId="8" fillId="0" borderId="0" xfId="4" applyFont="1" applyAlignment="1">
      <alignment vertical="center"/>
    </xf>
    <xf numFmtId="0" fontId="3" fillId="0" borderId="0" xfId="4" applyFont="1" applyFill="1"/>
    <xf numFmtId="0" fontId="4" fillId="0" borderId="0" xfId="4" applyFont="1" applyFill="1"/>
    <xf numFmtId="0" fontId="5" fillId="0" borderId="0" xfId="4" applyFont="1" applyFill="1"/>
    <xf numFmtId="0" fontId="16" fillId="0" borderId="1" xfId="4" applyFill="1" applyBorder="1"/>
    <xf numFmtId="0" fontId="16" fillId="0" borderId="0" xfId="4" applyFill="1" applyBorder="1"/>
    <xf numFmtId="43" fontId="16" fillId="0" borderId="0" xfId="1" applyFont="1" applyFill="1" applyBorder="1"/>
    <xf numFmtId="0" fontId="7" fillId="2" borderId="0" xfId="4" applyFont="1" applyFill="1" applyBorder="1" applyAlignment="1">
      <alignment horizontal="center" vertical="center" wrapText="1"/>
    </xf>
    <xf numFmtId="0" fontId="5" fillId="0" borderId="0" xfId="4" applyFont="1" applyFill="1" applyBorder="1" applyAlignment="1">
      <alignment vertical="top"/>
    </xf>
    <xf numFmtId="0" fontId="5" fillId="0" borderId="0" xfId="4" applyFont="1" applyFill="1" applyAlignment="1">
      <alignment vertical="center" wrapText="1"/>
    </xf>
    <xf numFmtId="0" fontId="16" fillId="0" borderId="0" xfId="4" applyAlignment="1"/>
    <xf numFmtId="0" fontId="6" fillId="0" borderId="0" xfId="0" applyFont="1" applyFill="1" applyAlignment="1">
      <alignment horizontal="left" vertical="top"/>
    </xf>
    <xf numFmtId="0" fontId="6" fillId="0" borderId="0" xfId="0" applyFont="1" applyFill="1" applyAlignment="1">
      <alignment horizontal="left" vertical="top" wrapText="1"/>
    </xf>
    <xf numFmtId="0" fontId="5" fillId="0" borderId="0" xfId="0" applyFont="1" applyFill="1" applyAlignment="1">
      <alignment horizontal="left"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4" applyFont="1" applyFill="1" applyBorder="1" applyAlignment="1">
      <alignment vertical="center"/>
    </xf>
    <xf numFmtId="0" fontId="6" fillId="0" borderId="0" xfId="4" applyFont="1" applyFill="1" applyAlignment="1">
      <alignment horizontal="left" vertical="top" wrapText="1"/>
    </xf>
    <xf numFmtId="0" fontId="6" fillId="0" borderId="0" xfId="4" applyFont="1" applyFill="1" applyAlignment="1">
      <alignment horizontal="left" vertical="top"/>
    </xf>
    <xf numFmtId="0" fontId="5" fillId="0" borderId="0" xfId="4" applyFont="1" applyFill="1" applyAlignment="1">
      <alignment horizontal="left" wrapText="1"/>
    </xf>
    <xf numFmtId="0" fontId="5" fillId="0" borderId="0" xfId="4" applyFont="1" applyFill="1" applyAlignment="1">
      <alignment vertical="center" wrapText="1"/>
    </xf>
    <xf numFmtId="0" fontId="5" fillId="0" borderId="0" xfId="4" applyFont="1" applyFill="1" applyAlignment="1">
      <alignment horizontal="left" vertical="center" wrapText="1"/>
    </xf>
    <xf numFmtId="0" fontId="5" fillId="0" borderId="0" xfId="0" applyFont="1" applyFill="1" applyBorder="1" applyAlignment="1">
      <alignment vertical="center"/>
    </xf>
    <xf numFmtId="0" fontId="7" fillId="3" borderId="0" xfId="0" applyFont="1" applyFill="1" applyBorder="1" applyAlignment="1">
      <alignment horizontal="center" vertical="center"/>
    </xf>
    <xf numFmtId="3" fontId="7" fillId="3" borderId="0"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center" vertical="top" wrapText="1"/>
    </xf>
    <xf numFmtId="0" fontId="4" fillId="0" borderId="0" xfId="0" applyFont="1" applyFill="1" applyAlignment="1">
      <alignment horizontal="left" vertical="justify" wrapText="1"/>
    </xf>
    <xf numFmtId="0" fontId="5" fillId="0" borderId="0" xfId="0" applyFont="1" applyFill="1" applyBorder="1" applyAlignment="1">
      <alignment horizontal="left" vertical="center"/>
    </xf>
    <xf numFmtId="0" fontId="14" fillId="0" borderId="0" xfId="0" applyFont="1" applyFill="1" applyAlignment="1">
      <alignment horizontal="left" wrapText="1"/>
    </xf>
    <xf numFmtId="0" fontId="7" fillId="0" borderId="2" xfId="0" applyFont="1" applyFill="1" applyBorder="1" applyAlignment="1">
      <alignment horizontal="left" wrapText="1"/>
    </xf>
    <xf numFmtId="0" fontId="17" fillId="4" borderId="0" xfId="9" applyFont="1" applyFill="1" applyBorder="1" applyAlignment="1">
      <alignment horizontal="center" vertical="center" wrapText="1"/>
    </xf>
    <xf numFmtId="0" fontId="18" fillId="0" borderId="0" xfId="9" applyFont="1" applyFill="1" applyBorder="1" applyAlignment="1">
      <alignment vertical="center"/>
    </xf>
    <xf numFmtId="0" fontId="1" fillId="0" borderId="0" xfId="9"/>
    <xf numFmtId="0" fontId="19" fillId="4" borderId="0" xfId="9" applyFont="1" applyFill="1" applyAlignment="1">
      <alignment horizontal="left" wrapText="1"/>
    </xf>
    <xf numFmtId="0" fontId="20" fillId="0" borderId="3" xfId="9" applyFont="1" applyBorder="1" applyAlignment="1">
      <alignment horizontal="center" vertical="center" wrapText="1"/>
    </xf>
    <xf numFmtId="0" fontId="20" fillId="0" borderId="3" xfId="9" applyFont="1" applyBorder="1" applyAlignment="1">
      <alignment horizontal="center" vertical="center" wrapText="1"/>
    </xf>
    <xf numFmtId="0" fontId="21" fillId="0" borderId="0" xfId="9" applyFont="1" applyAlignment="1">
      <alignment vertical="center" wrapText="1"/>
    </xf>
    <xf numFmtId="0" fontId="22" fillId="0" borderId="0" xfId="9" applyFont="1" applyAlignment="1">
      <alignment vertical="center" wrapText="1"/>
    </xf>
    <xf numFmtId="3" fontId="22" fillId="0" borderId="0" xfId="9" applyNumberFormat="1" applyFont="1" applyAlignment="1">
      <alignment horizontal="right" vertical="center" wrapText="1"/>
    </xf>
    <xf numFmtId="0" fontId="20" fillId="0" borderId="0" xfId="9" applyFont="1" applyBorder="1" applyAlignment="1">
      <alignment vertical="center" wrapText="1"/>
    </xf>
    <xf numFmtId="3" fontId="20" fillId="0" borderId="0" xfId="9" applyNumberFormat="1" applyFont="1" applyAlignment="1">
      <alignment horizontal="right" vertical="center" wrapText="1"/>
    </xf>
    <xf numFmtId="3" fontId="1" fillId="0" borderId="0" xfId="9" applyNumberFormat="1"/>
    <xf numFmtId="3" fontId="20" fillId="0" borderId="0" xfId="9" applyNumberFormat="1" applyFont="1" applyBorder="1" applyAlignment="1">
      <alignment horizontal="right" vertical="center" wrapText="1"/>
    </xf>
    <xf numFmtId="43" fontId="1" fillId="0" borderId="0" xfId="9" applyNumberFormat="1"/>
    <xf numFmtId="0" fontId="20" fillId="0" borderId="3" xfId="9" applyFont="1" applyBorder="1" applyAlignment="1">
      <alignment vertical="center" wrapText="1"/>
    </xf>
    <xf numFmtId="3" fontId="20" fillId="0" borderId="3" xfId="9" applyNumberFormat="1" applyFont="1" applyBorder="1" applyAlignment="1">
      <alignment horizontal="right" vertical="center" wrapText="1"/>
    </xf>
    <xf numFmtId="0" fontId="20" fillId="0" borderId="0" xfId="9" applyFont="1" applyAlignment="1">
      <alignment vertical="center" wrapText="1"/>
    </xf>
  </cellXfs>
  <cellStyles count="10">
    <cellStyle name="Millares" xfId="1" builtinId="3"/>
    <cellStyle name="Millares 2" xfId="3"/>
    <cellStyle name="Moneda 2" xfId="5"/>
    <cellStyle name="Normal" xfId="0" builtinId="0"/>
    <cellStyle name="Normal 2" xfId="4"/>
    <cellStyle name="Normal 2 2" xfId="6"/>
    <cellStyle name="Normal 2 2 2" xfId="7"/>
    <cellStyle name="Normal 3" xfId="8"/>
    <cellStyle name="Normal 5" xfId="9"/>
    <cellStyle name="Porcentaje 2" xfId="2"/>
  </cellStyles>
  <dxfs count="0"/>
  <tableStyles count="0" defaultTableStyle="TableStyleMedium9" defaultPivotStyle="PivotStyleLight16"/>
  <colors>
    <mruColors>
      <color rgb="FFD7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tabSelected="1" zoomScale="118" zoomScaleNormal="118" workbookViewId="0">
      <selection activeCell="M2" sqref="M2"/>
    </sheetView>
  </sheetViews>
  <sheetFormatPr baseColWidth="10" defaultRowHeight="15" x14ac:dyDescent="0.25"/>
  <cols>
    <col min="1" max="1" width="2.5703125" style="81" customWidth="1"/>
    <col min="2" max="2" width="36" style="81" bestFit="1" customWidth="1"/>
    <col min="3" max="4" width="12.42578125" style="81" bestFit="1" customWidth="1"/>
    <col min="5" max="5" width="11.28515625" style="81" bestFit="1" customWidth="1"/>
    <col min="6" max="6" width="12.42578125" style="81" bestFit="1" customWidth="1"/>
    <col min="7" max="7" width="15.7109375" style="81" bestFit="1" customWidth="1"/>
    <col min="8" max="16384" width="11.42578125" style="81"/>
  </cols>
  <sheetData>
    <row r="1" spans="1:8" ht="53.25" customHeight="1" x14ac:dyDescent="0.25">
      <c r="A1" s="79" t="s">
        <v>34</v>
      </c>
      <c r="B1" s="79"/>
      <c r="C1" s="79"/>
      <c r="D1" s="79"/>
      <c r="E1" s="80" t="s">
        <v>48</v>
      </c>
    </row>
    <row r="3" spans="1:8" ht="54.75" customHeight="1" x14ac:dyDescent="0.25">
      <c r="A3" s="82" t="s">
        <v>47</v>
      </c>
      <c r="B3" s="82"/>
      <c r="C3" s="82"/>
      <c r="D3" s="82"/>
      <c r="E3" s="82"/>
      <c r="F3" s="82"/>
    </row>
    <row r="4" spans="1:8" ht="18.75" customHeight="1" x14ac:dyDescent="0.25">
      <c r="A4" s="83" t="s">
        <v>35</v>
      </c>
      <c r="B4" s="83"/>
      <c r="C4" s="84" t="s">
        <v>2</v>
      </c>
      <c r="D4" s="84" t="s">
        <v>3</v>
      </c>
      <c r="E4" s="84" t="s">
        <v>4</v>
      </c>
      <c r="F4" s="84" t="s">
        <v>5</v>
      </c>
    </row>
    <row r="5" spans="1:8" ht="15.75" customHeight="1" x14ac:dyDescent="0.25">
      <c r="A5" s="85"/>
      <c r="B5" s="86" t="s">
        <v>5</v>
      </c>
      <c r="C5" s="87">
        <f>SUM(C13:C17)+C6+C9</f>
        <v>43444735</v>
      </c>
      <c r="D5" s="87">
        <f>SUM(D13:D17)+D6+D9</f>
        <v>74654786.920000002</v>
      </c>
      <c r="E5" s="87">
        <f>SUM(E13:E17)+E6+E9</f>
        <v>6117.91</v>
      </c>
      <c r="F5" s="87">
        <f>SUM(C5:E5)</f>
        <v>118105639.83</v>
      </c>
      <c r="G5" s="92">
        <f>+'ASF 01'!D10+'CAM DIP 01'!D10+'CJF-03'!D10+'SCJN 03'!D10+'TEPJD 03'!D18+CNDH!D10+INEG!D10+CFCE!D10+INEE!D10+IFETEL!D9-F5</f>
        <v>0</v>
      </c>
      <c r="H5" s="90"/>
    </row>
    <row r="6" spans="1:8" ht="15.75" customHeight="1" x14ac:dyDescent="0.25">
      <c r="A6" s="88">
        <v>1</v>
      </c>
      <c r="B6" s="88" t="s">
        <v>36</v>
      </c>
      <c r="C6" s="89">
        <f>+C7+C8</f>
        <v>7240897</v>
      </c>
      <c r="D6" s="89">
        <f t="shared" ref="D6:E6" si="0">+D7+D8</f>
        <v>19277123.359999999</v>
      </c>
      <c r="E6" s="89">
        <f t="shared" si="0"/>
        <v>0</v>
      </c>
      <c r="F6" s="89">
        <f>SUM(C6:E6)</f>
        <v>26518020.359999999</v>
      </c>
      <c r="G6" s="92"/>
      <c r="H6" s="90"/>
    </row>
    <row r="7" spans="1:8" ht="15.75" customHeight="1" x14ac:dyDescent="0.25">
      <c r="A7" s="85"/>
      <c r="B7" s="88" t="s">
        <v>37</v>
      </c>
      <c r="C7" s="89">
        <f>+'ASF 01'!A10</f>
        <v>7240897</v>
      </c>
      <c r="D7" s="89">
        <f>+'ASF 01'!B10</f>
        <v>107113</v>
      </c>
      <c r="E7" s="89"/>
      <c r="F7" s="89">
        <f t="shared" ref="F7:F17" si="1">SUM(C7:E7)</f>
        <v>7348010</v>
      </c>
      <c r="G7" s="92">
        <f>+F7-'ASF 01'!D10</f>
        <v>0</v>
      </c>
      <c r="H7" s="90"/>
    </row>
    <row r="8" spans="1:8" ht="15.75" customHeight="1" x14ac:dyDescent="0.25">
      <c r="A8" s="85"/>
      <c r="B8" s="88" t="s">
        <v>49</v>
      </c>
      <c r="C8" s="89"/>
      <c r="D8" s="89">
        <f>+'CAM DIP 01'!B10</f>
        <v>19170010.359999999</v>
      </c>
      <c r="E8" s="89"/>
      <c r="F8" s="89">
        <f t="shared" si="1"/>
        <v>19170010.359999999</v>
      </c>
      <c r="G8" s="92">
        <f>+F8-'CAM DIP 01'!D10</f>
        <v>0</v>
      </c>
      <c r="H8" s="90"/>
    </row>
    <row r="9" spans="1:8" ht="15.75" customHeight="1" x14ac:dyDescent="0.25">
      <c r="A9" s="88">
        <v>3</v>
      </c>
      <c r="B9" s="88" t="s">
        <v>38</v>
      </c>
      <c r="C9" s="89">
        <f>SUM(C10:C12)</f>
        <v>7192329</v>
      </c>
      <c r="D9" s="89">
        <f t="shared" ref="D9:E9" si="2">SUM(D10:D12)</f>
        <v>2927440</v>
      </c>
      <c r="E9" s="89">
        <f t="shared" si="2"/>
        <v>6117.91</v>
      </c>
      <c r="F9" s="89">
        <f t="shared" si="1"/>
        <v>10125886.91</v>
      </c>
      <c r="G9" s="92"/>
      <c r="H9" s="90"/>
    </row>
    <row r="10" spans="1:8" ht="15.75" customHeight="1" x14ac:dyDescent="0.25">
      <c r="A10" s="88"/>
      <c r="B10" s="88" t="s">
        <v>39</v>
      </c>
      <c r="C10" s="89">
        <f>+'SCJN 03'!A10</f>
        <v>259871</v>
      </c>
      <c r="D10" s="89">
        <f>+'SCJN 03'!B10</f>
        <v>629476</v>
      </c>
      <c r="E10" s="89">
        <f>+'SCJN 03'!C10</f>
        <v>6117.91</v>
      </c>
      <c r="F10" s="89">
        <f t="shared" si="1"/>
        <v>895464.91</v>
      </c>
      <c r="G10" s="92">
        <f>+F10-'SCJN 03'!D10</f>
        <v>0</v>
      </c>
      <c r="H10" s="90"/>
    </row>
    <row r="11" spans="1:8" ht="15.75" customHeight="1" x14ac:dyDescent="0.25">
      <c r="A11" s="88"/>
      <c r="B11" s="88" t="s">
        <v>40</v>
      </c>
      <c r="C11" s="89">
        <f>+'CJF-03'!A10</f>
        <v>0</v>
      </c>
      <c r="D11" s="89">
        <f>+'CJF-03'!B10</f>
        <v>1867243</v>
      </c>
      <c r="E11" s="89">
        <f>+'CJF-03'!C10</f>
        <v>0</v>
      </c>
      <c r="F11" s="89">
        <f t="shared" si="1"/>
        <v>1867243</v>
      </c>
      <c r="G11" s="92">
        <f>+F11-'CJF-03'!D10</f>
        <v>0</v>
      </c>
      <c r="H11" s="90"/>
    </row>
    <row r="12" spans="1:8" x14ac:dyDescent="0.25">
      <c r="A12" s="88"/>
      <c r="B12" s="88" t="s">
        <v>41</v>
      </c>
      <c r="C12" s="89">
        <f>+'TEPJD 03'!A18</f>
        <v>6932458</v>
      </c>
      <c r="D12" s="89">
        <f>+'TEPJD 03'!B18</f>
        <v>430721</v>
      </c>
      <c r="E12" s="89">
        <f>+'TEPJD 03'!C18</f>
        <v>0</v>
      </c>
      <c r="F12" s="89">
        <f t="shared" si="1"/>
        <v>7363179</v>
      </c>
      <c r="G12" s="92">
        <f>+F12-'TEPJD 03'!D18</f>
        <v>0</v>
      </c>
      <c r="H12" s="90"/>
    </row>
    <row r="13" spans="1:8" x14ac:dyDescent="0.25">
      <c r="A13" s="88">
        <v>35</v>
      </c>
      <c r="B13" s="88" t="s">
        <v>42</v>
      </c>
      <c r="C13" s="91">
        <f>+CNDH!A10</f>
        <v>0</v>
      </c>
      <c r="D13" s="91">
        <f>+CNDH!B10</f>
        <v>4152558</v>
      </c>
      <c r="E13" s="91">
        <f>+CNDH!C10</f>
        <v>0</v>
      </c>
      <c r="F13" s="91">
        <f t="shared" si="1"/>
        <v>4152558</v>
      </c>
      <c r="G13" s="92">
        <f>+F13-CNDH!D10</f>
        <v>0</v>
      </c>
      <c r="H13" s="90"/>
    </row>
    <row r="14" spans="1:8" x14ac:dyDescent="0.25">
      <c r="A14" s="88">
        <v>40</v>
      </c>
      <c r="B14" s="88" t="s">
        <v>43</v>
      </c>
      <c r="C14" s="91">
        <f>+INEG!A10</f>
        <v>0</v>
      </c>
      <c r="D14" s="91">
        <f>+INEG!B10</f>
        <v>6709489.5600000005</v>
      </c>
      <c r="E14" s="91">
        <f>+INEG!C10</f>
        <v>0</v>
      </c>
      <c r="F14" s="91">
        <f t="shared" si="1"/>
        <v>6709489.5600000005</v>
      </c>
      <c r="G14" s="92">
        <f>+F14-INEG!D10</f>
        <v>0</v>
      </c>
      <c r="H14" s="90"/>
    </row>
    <row r="15" spans="1:8" x14ac:dyDescent="0.25">
      <c r="A15" s="88">
        <v>41</v>
      </c>
      <c r="B15" s="88" t="s">
        <v>44</v>
      </c>
      <c r="C15" s="91"/>
      <c r="D15" s="91">
        <f>+CFCE!B10</f>
        <v>774000</v>
      </c>
      <c r="E15" s="91">
        <f>+CFCE!C10</f>
        <v>0</v>
      </c>
      <c r="F15" s="91">
        <f t="shared" si="1"/>
        <v>774000</v>
      </c>
      <c r="G15" s="92">
        <f>+F15-CFCE!D10</f>
        <v>0</v>
      </c>
      <c r="H15" s="90"/>
    </row>
    <row r="16" spans="1:8" x14ac:dyDescent="0.25">
      <c r="A16" s="88">
        <v>42</v>
      </c>
      <c r="B16" s="88" t="s">
        <v>45</v>
      </c>
      <c r="C16" s="91">
        <f>+INEE!A10</f>
        <v>0</v>
      </c>
      <c r="D16" s="91">
        <f>+INEE!B10</f>
        <v>28827714</v>
      </c>
      <c r="E16" s="91">
        <f>+INEE!C10</f>
        <v>0</v>
      </c>
      <c r="F16" s="91">
        <f t="shared" si="1"/>
        <v>28827714</v>
      </c>
      <c r="G16" s="92">
        <f>+F16-INEE!D10</f>
        <v>0</v>
      </c>
      <c r="H16" s="90"/>
    </row>
    <row r="17" spans="1:8" ht="15.75" customHeight="1" x14ac:dyDescent="0.25">
      <c r="A17" s="93">
        <v>43</v>
      </c>
      <c r="B17" s="93" t="s">
        <v>18</v>
      </c>
      <c r="C17" s="94">
        <f>+IFETEL!A9</f>
        <v>29011509</v>
      </c>
      <c r="D17" s="94">
        <f>+IFETEL!B9</f>
        <v>11986462</v>
      </c>
      <c r="E17" s="94">
        <f>+IFETEL!C9</f>
        <v>0</v>
      </c>
      <c r="F17" s="94">
        <f t="shared" si="1"/>
        <v>40997971</v>
      </c>
      <c r="G17" s="92">
        <f>+F17-IFETEL!D9</f>
        <v>0</v>
      </c>
      <c r="H17" s="90"/>
    </row>
    <row r="18" spans="1:8" x14ac:dyDescent="0.25">
      <c r="A18" s="95" t="s">
        <v>46</v>
      </c>
      <c r="B18" s="95"/>
      <c r="C18" s="95"/>
      <c r="D18" s="95"/>
      <c r="E18" s="95"/>
      <c r="F18" s="95"/>
      <c r="H18" s="90"/>
    </row>
  </sheetData>
  <mergeCells count="4">
    <mergeCell ref="A1:D1"/>
    <mergeCell ref="A3:F3"/>
    <mergeCell ref="A4:B4"/>
    <mergeCell ref="A18:F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4"/>
  <sheetViews>
    <sheetView workbookViewId="0">
      <selection activeCell="A13" sqref="A13"/>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23" t="s">
        <v>32</v>
      </c>
      <c r="B7" s="23"/>
      <c r="C7" s="14"/>
      <c r="D7" s="14"/>
    </row>
    <row r="8" spans="1:4" ht="61.5" customHeight="1" x14ac:dyDescent="0.2">
      <c r="A8" s="13" t="s">
        <v>2</v>
      </c>
      <c r="B8" s="13" t="s">
        <v>3</v>
      </c>
      <c r="C8" s="13" t="s">
        <v>4</v>
      </c>
      <c r="D8" s="13" t="s">
        <v>5</v>
      </c>
    </row>
    <row r="9" spans="1:4" s="1" customFormat="1" x14ac:dyDescent="0.2">
      <c r="A9" s="6"/>
      <c r="B9" s="6"/>
      <c r="C9" s="6"/>
      <c r="D9" s="6"/>
    </row>
    <row r="10" spans="1:4" s="1" customFormat="1" x14ac:dyDescent="0.2">
      <c r="A10" s="28">
        <v>7240897</v>
      </c>
      <c r="B10" s="28">
        <v>107113</v>
      </c>
      <c r="C10" s="28"/>
      <c r="D10" s="28">
        <f>+A10+B10</f>
        <v>7348010</v>
      </c>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ht="13.5" thickBot="1" x14ac:dyDescent="0.25">
      <c r="A19" s="2"/>
      <c r="B19" s="2"/>
      <c r="C19" s="2"/>
      <c r="D19" s="2"/>
    </row>
    <row r="20" spans="1:4" s="1" customFormat="1" ht="18.75" customHeight="1" x14ac:dyDescent="0.25">
      <c r="A20" s="7"/>
      <c r="B20" s="4"/>
      <c r="C20" s="4"/>
      <c r="D20" s="4"/>
    </row>
    <row r="21" spans="1:4" s="1" customFormat="1" x14ac:dyDescent="0.2">
      <c r="A21" s="3"/>
      <c r="B21" s="4"/>
      <c r="C21" s="4"/>
      <c r="D21" s="4"/>
    </row>
    <row r="22" spans="1:4" s="1" customFormat="1" x14ac:dyDescent="0.2"/>
    <row r="23" spans="1:4" s="1" customFormat="1" x14ac:dyDescent="0.2"/>
    <row r="24" spans="1:4" s="1" customFormat="1" x14ac:dyDescent="0.2"/>
    <row r="25" spans="1:4" s="1" customFormat="1" x14ac:dyDescent="0.2"/>
    <row r="26" spans="1:4" s="1" customFormat="1" x14ac:dyDescent="0.2"/>
    <row r="27" spans="1:4" s="1" customFormat="1" x14ac:dyDescent="0.2"/>
    <row r="28" spans="1:4" s="1" customFormat="1" x14ac:dyDescent="0.2"/>
    <row r="29" spans="1:4" s="1" customFormat="1" ht="15" x14ac:dyDescent="0.2">
      <c r="A29" s="15"/>
    </row>
    <row r="30" spans="1:4" s="1" customFormat="1" ht="15" x14ac:dyDescent="0.2">
      <c r="A30" s="15"/>
    </row>
    <row r="31" spans="1:4" s="1" customFormat="1" ht="15" x14ac:dyDescent="0.2">
      <c r="A31" s="15"/>
    </row>
    <row r="32" spans="1:4" s="1" customFormat="1" ht="15" x14ac:dyDescent="0.2">
      <c r="A32" s="15"/>
    </row>
    <row r="33" spans="1:1" s="1" customFormat="1" ht="15" x14ac:dyDescent="0.2">
      <c r="A33" s="15"/>
    </row>
    <row r="34" spans="1:1" s="1" customFormat="1" ht="15" x14ac:dyDescent="0.2">
      <c r="A34" s="15"/>
    </row>
    <row r="35" spans="1:1" s="1" customFormat="1" ht="15" x14ac:dyDescent="0.2">
      <c r="A35" s="15"/>
    </row>
    <row r="36" spans="1:1" s="1" customFormat="1" ht="15" x14ac:dyDescent="0.2">
      <c r="A36" s="15"/>
    </row>
    <row r="37" spans="1:1" s="1" customFormat="1" x14ac:dyDescent="0.2"/>
    <row r="38" spans="1:1" s="1" customFormat="1" x14ac:dyDescent="0.2"/>
    <row r="39" spans="1:1" s="1" customFormat="1" x14ac:dyDescent="0.2"/>
    <row r="40" spans="1:1" s="1" customFormat="1" x14ac:dyDescent="0.2"/>
    <row r="41" spans="1:1" s="1" customFormat="1" x14ac:dyDescent="0.2"/>
    <row r="42" spans="1:1" s="1" customFormat="1" x14ac:dyDescent="0.2"/>
    <row r="43" spans="1:1" s="1" customFormat="1" x14ac:dyDescent="0.2"/>
    <row r="44" spans="1:1" s="1" customFormat="1" x14ac:dyDescent="0.2"/>
    <row r="45" spans="1:1" s="1" customFormat="1" x14ac:dyDescent="0.2"/>
    <row r="46" spans="1:1" s="1" customFormat="1" x14ac:dyDescent="0.2"/>
    <row r="47" spans="1:1" s="1" customFormat="1" x14ac:dyDescent="0.2"/>
    <row r="48" spans="1:1"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sheetData>
  <mergeCells count="5">
    <mergeCell ref="A2:D2"/>
    <mergeCell ref="A1:D1"/>
    <mergeCell ref="A3:D3"/>
    <mergeCell ref="A4:D4"/>
    <mergeCell ref="A6:D6"/>
  </mergeCells>
  <printOptions horizontalCentered="1"/>
  <pageMargins left="0.59055118110236227" right="0.59055118110236227" top="0.59055118110236227" bottom="0.59055118110236227" header="0" footer="0"/>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B15" sqref="B15"/>
    </sheetView>
  </sheetViews>
  <sheetFormatPr baseColWidth="10" defaultColWidth="11.42578125" defaultRowHeight="12.75" x14ac:dyDescent="0.2"/>
  <cols>
    <col min="1" max="1" width="31.7109375" style="46" customWidth="1"/>
    <col min="2" max="2" width="24.85546875" style="46" customWidth="1"/>
    <col min="3" max="3" width="23.85546875" style="46" customWidth="1"/>
    <col min="4" max="4" width="25.7109375" style="46" customWidth="1"/>
    <col min="5" max="16384" width="11.42578125" style="46"/>
  </cols>
  <sheetData>
    <row r="1" spans="1:4" ht="22.5" customHeight="1" x14ac:dyDescent="0.2">
      <c r="A1" s="65" t="s">
        <v>0</v>
      </c>
      <c r="B1" s="65"/>
      <c r="C1" s="65"/>
      <c r="D1" s="65"/>
    </row>
    <row r="2" spans="1:4" ht="18" customHeight="1" x14ac:dyDescent="0.2">
      <c r="A2" s="66" t="s">
        <v>1</v>
      </c>
      <c r="B2" s="66"/>
      <c r="C2" s="66"/>
      <c r="D2" s="66"/>
    </row>
    <row r="3" spans="1:4" s="58" customFormat="1" ht="35.25" customHeight="1" x14ac:dyDescent="0.25">
      <c r="A3" s="67" t="s">
        <v>6</v>
      </c>
      <c r="B3" s="67"/>
      <c r="C3" s="67"/>
      <c r="D3" s="67"/>
    </row>
    <row r="4" spans="1:4" ht="33.75" customHeight="1" x14ac:dyDescent="0.2">
      <c r="A4" s="68" t="s">
        <v>8</v>
      </c>
      <c r="B4" s="68"/>
      <c r="C4" s="68"/>
      <c r="D4" s="68"/>
    </row>
    <row r="5" spans="1:4" ht="18.75" customHeight="1" x14ac:dyDescent="0.2">
      <c r="A5" s="57" t="s">
        <v>9</v>
      </c>
      <c r="B5" s="57"/>
      <c r="C5" s="57"/>
      <c r="D5" s="57"/>
    </row>
    <row r="6" spans="1:4" ht="30" customHeight="1" x14ac:dyDescent="0.2">
      <c r="A6" s="69" t="s">
        <v>7</v>
      </c>
      <c r="B6" s="69"/>
      <c r="C6" s="69"/>
      <c r="D6" s="69"/>
    </row>
    <row r="7" spans="1:4" ht="20.25" customHeight="1" x14ac:dyDescent="0.2">
      <c r="A7" s="64" t="s">
        <v>33</v>
      </c>
      <c r="B7" s="64"/>
      <c r="C7" s="56"/>
      <c r="D7" s="56"/>
    </row>
    <row r="8" spans="1:4" ht="61.5" customHeight="1" x14ac:dyDescent="0.2">
      <c r="A8" s="55" t="s">
        <v>2</v>
      </c>
      <c r="B8" s="55" t="s">
        <v>3</v>
      </c>
      <c r="C8" s="55" t="s">
        <v>4</v>
      </c>
      <c r="D8" s="55" t="s">
        <v>5</v>
      </c>
    </row>
    <row r="9" spans="1:4" s="47" customFormat="1" x14ac:dyDescent="0.2">
      <c r="A9" s="53"/>
      <c r="B9" s="53"/>
      <c r="C9" s="53"/>
      <c r="D9" s="53"/>
    </row>
    <row r="10" spans="1:4" s="47" customFormat="1" x14ac:dyDescent="0.2">
      <c r="A10" s="53"/>
      <c r="B10" s="54">
        <v>19170010.359999999</v>
      </c>
      <c r="C10" s="53"/>
      <c r="D10" s="54">
        <f>SUM(A10:C10)</f>
        <v>19170010.359999999</v>
      </c>
    </row>
    <row r="11" spans="1:4" s="47" customFormat="1" x14ac:dyDescent="0.2">
      <c r="A11" s="53"/>
      <c r="B11" s="53"/>
      <c r="C11" s="53"/>
      <c r="D11" s="53"/>
    </row>
    <row r="12" spans="1:4" s="47" customFormat="1" x14ac:dyDescent="0.2">
      <c r="A12" s="53"/>
      <c r="B12" s="53"/>
      <c r="C12" s="53"/>
      <c r="D12" s="53"/>
    </row>
    <row r="13" spans="1:4" s="47" customFormat="1" x14ac:dyDescent="0.2">
      <c r="A13" s="53"/>
      <c r="B13" s="53"/>
      <c r="C13" s="53"/>
      <c r="D13" s="53"/>
    </row>
    <row r="14" spans="1:4" s="47" customFormat="1" x14ac:dyDescent="0.2">
      <c r="A14" s="53"/>
      <c r="B14" s="53"/>
      <c r="C14" s="53"/>
      <c r="D14" s="53"/>
    </row>
    <row r="15" spans="1:4" s="47" customFormat="1" x14ac:dyDescent="0.2">
      <c r="A15" s="53"/>
      <c r="B15" s="53"/>
      <c r="C15" s="53"/>
      <c r="D15" s="53"/>
    </row>
    <row r="16" spans="1:4" s="47" customFormat="1" x14ac:dyDescent="0.2">
      <c r="A16" s="53"/>
      <c r="B16" s="53"/>
      <c r="C16" s="53"/>
      <c r="D16" s="53"/>
    </row>
    <row r="17" spans="1:4" s="47" customFormat="1" x14ac:dyDescent="0.2">
      <c r="A17" s="53"/>
      <c r="B17" s="53"/>
      <c r="C17" s="53"/>
      <c r="D17" s="53"/>
    </row>
    <row r="18" spans="1:4" s="47" customFormat="1" x14ac:dyDescent="0.2">
      <c r="A18" s="53"/>
      <c r="B18" s="53"/>
      <c r="C18" s="53"/>
      <c r="D18" s="53"/>
    </row>
    <row r="19" spans="1:4" s="47" customFormat="1" x14ac:dyDescent="0.2">
      <c r="A19" s="53"/>
      <c r="B19" s="53"/>
      <c r="C19" s="53"/>
      <c r="D19" s="53"/>
    </row>
    <row r="20" spans="1:4" s="47" customFormat="1" x14ac:dyDescent="0.2">
      <c r="A20" s="53"/>
      <c r="B20" s="53"/>
      <c r="C20" s="53"/>
      <c r="D20" s="53"/>
    </row>
    <row r="21" spans="1:4" s="47" customFormat="1" x14ac:dyDescent="0.2">
      <c r="A21" s="53"/>
      <c r="B21" s="53"/>
      <c r="C21" s="53"/>
      <c r="D21" s="53"/>
    </row>
    <row r="22" spans="1:4" s="47" customFormat="1" x14ac:dyDescent="0.2">
      <c r="A22" s="53"/>
      <c r="B22" s="53"/>
      <c r="C22" s="53"/>
      <c r="D22" s="53"/>
    </row>
    <row r="23" spans="1:4" s="47" customFormat="1" x14ac:dyDescent="0.2">
      <c r="A23" s="53"/>
      <c r="B23" s="53"/>
      <c r="C23" s="53"/>
      <c r="D23" s="53"/>
    </row>
    <row r="24" spans="1:4" s="47" customFormat="1" x14ac:dyDescent="0.2">
      <c r="A24" s="53"/>
      <c r="B24" s="53"/>
      <c r="C24" s="53"/>
      <c r="D24" s="53"/>
    </row>
    <row r="25" spans="1:4" s="47" customFormat="1" x14ac:dyDescent="0.2">
      <c r="A25" s="53"/>
      <c r="B25" s="53"/>
      <c r="C25" s="53"/>
      <c r="D25" s="53"/>
    </row>
    <row r="26" spans="1:4" s="47" customFormat="1" x14ac:dyDescent="0.2">
      <c r="A26" s="53"/>
      <c r="B26" s="53"/>
      <c r="C26" s="53"/>
      <c r="D26" s="53"/>
    </row>
    <row r="27" spans="1:4" s="47" customFormat="1" x14ac:dyDescent="0.2">
      <c r="A27" s="53"/>
      <c r="B27" s="53"/>
      <c r="C27" s="53"/>
      <c r="D27" s="53"/>
    </row>
    <row r="28" spans="1:4" s="47" customFormat="1" x14ac:dyDescent="0.2">
      <c r="A28" s="53"/>
      <c r="B28" s="53"/>
      <c r="C28" s="53"/>
      <c r="D28" s="53"/>
    </row>
    <row r="29" spans="1:4" s="47" customFormat="1" x14ac:dyDescent="0.2">
      <c r="A29" s="53"/>
      <c r="B29" s="53"/>
      <c r="C29" s="53"/>
      <c r="D29" s="53"/>
    </row>
    <row r="30" spans="1:4" s="47" customFormat="1" x14ac:dyDescent="0.2">
      <c r="A30" s="53"/>
      <c r="B30" s="53"/>
      <c r="C30" s="53"/>
      <c r="D30" s="53"/>
    </row>
    <row r="31" spans="1:4" s="47" customFormat="1" x14ac:dyDescent="0.2">
      <c r="A31" s="53"/>
      <c r="B31" s="53"/>
      <c r="C31" s="53"/>
      <c r="D31" s="53"/>
    </row>
    <row r="32" spans="1:4" s="47" customFormat="1" x14ac:dyDescent="0.2">
      <c r="A32" s="53"/>
      <c r="B32" s="53"/>
      <c r="C32" s="53"/>
      <c r="D32" s="53"/>
    </row>
    <row r="33" spans="1:4" s="47" customFormat="1" x14ac:dyDescent="0.2">
      <c r="A33" s="53"/>
      <c r="B33" s="53"/>
      <c r="C33" s="53"/>
      <c r="D33" s="53"/>
    </row>
    <row r="34" spans="1:4" s="47" customFormat="1" x14ac:dyDescent="0.2">
      <c r="A34" s="53"/>
      <c r="B34" s="53"/>
      <c r="C34" s="53"/>
      <c r="D34" s="53"/>
    </row>
    <row r="35" spans="1:4" s="47" customFormat="1" x14ac:dyDescent="0.2">
      <c r="A35" s="53"/>
      <c r="B35" s="53"/>
      <c r="C35" s="53"/>
      <c r="D35" s="53"/>
    </row>
    <row r="36" spans="1:4" s="47" customFormat="1" x14ac:dyDescent="0.2">
      <c r="A36" s="53"/>
      <c r="B36" s="53"/>
      <c r="C36" s="53"/>
      <c r="D36" s="53"/>
    </row>
    <row r="37" spans="1:4" s="47" customFormat="1" x14ac:dyDescent="0.2">
      <c r="A37" s="53"/>
      <c r="B37" s="53"/>
      <c r="C37" s="53"/>
      <c r="D37" s="53"/>
    </row>
    <row r="38" spans="1:4" s="47" customFormat="1" x14ac:dyDescent="0.2">
      <c r="A38" s="53"/>
      <c r="B38" s="53"/>
      <c r="C38" s="53"/>
      <c r="D38" s="53"/>
    </row>
    <row r="39" spans="1:4" s="47" customFormat="1" x14ac:dyDescent="0.2">
      <c r="A39" s="53"/>
      <c r="B39" s="53"/>
      <c r="C39" s="53"/>
      <c r="D39" s="53"/>
    </row>
    <row r="40" spans="1:4" s="47" customFormat="1" x14ac:dyDescent="0.2">
      <c r="A40" s="53"/>
      <c r="B40" s="53"/>
      <c r="C40" s="53"/>
      <c r="D40" s="53"/>
    </row>
    <row r="41" spans="1:4" s="47" customFormat="1" ht="13.5" thickBot="1" x14ac:dyDescent="0.25">
      <c r="A41" s="52"/>
      <c r="B41" s="52"/>
      <c r="C41" s="52"/>
      <c r="D41" s="52"/>
    </row>
    <row r="42" spans="1:4" s="47" customFormat="1" ht="18.75" customHeight="1" x14ac:dyDescent="0.25">
      <c r="A42" s="51"/>
      <c r="B42" s="49"/>
      <c r="C42" s="49"/>
      <c r="D42" s="49"/>
    </row>
    <row r="43" spans="1:4" s="47" customFormat="1" x14ac:dyDescent="0.2">
      <c r="A43" s="50"/>
      <c r="B43" s="49"/>
      <c r="C43" s="49"/>
      <c r="D43" s="49"/>
    </row>
    <row r="44" spans="1:4" s="47" customFormat="1" x14ac:dyDescent="0.2"/>
    <row r="45" spans="1:4" s="47" customFormat="1" x14ac:dyDescent="0.2"/>
    <row r="46" spans="1:4" s="47" customFormat="1" x14ac:dyDescent="0.2"/>
    <row r="47" spans="1:4" s="47" customFormat="1" x14ac:dyDescent="0.2"/>
    <row r="48" spans="1:4" s="47" customFormat="1" x14ac:dyDescent="0.2"/>
    <row r="49" spans="1:1" s="47" customFormat="1" x14ac:dyDescent="0.2"/>
    <row r="50" spans="1:1" s="47" customFormat="1" x14ac:dyDescent="0.2"/>
    <row r="51" spans="1:1" s="47" customFormat="1" ht="15" x14ac:dyDescent="0.2">
      <c r="A51" s="48"/>
    </row>
    <row r="52" spans="1:1" s="47" customFormat="1" ht="15" x14ac:dyDescent="0.2">
      <c r="A52" s="48"/>
    </row>
    <row r="53" spans="1:1" s="47" customFormat="1" ht="15" x14ac:dyDescent="0.2">
      <c r="A53" s="48"/>
    </row>
    <row r="54" spans="1:1" s="47" customFormat="1" ht="15" x14ac:dyDescent="0.2">
      <c r="A54" s="48"/>
    </row>
    <row r="55" spans="1:1" s="47" customFormat="1" ht="15" x14ac:dyDescent="0.2">
      <c r="A55" s="48"/>
    </row>
    <row r="56" spans="1:1" s="47" customFormat="1" ht="15" x14ac:dyDescent="0.2">
      <c r="A56" s="48"/>
    </row>
    <row r="57" spans="1:1" s="47" customFormat="1" ht="15" x14ac:dyDescent="0.2">
      <c r="A57" s="48"/>
    </row>
    <row r="58" spans="1:1" s="47" customFormat="1" ht="15" x14ac:dyDescent="0.2">
      <c r="A58" s="48"/>
    </row>
    <row r="59" spans="1:1" s="47" customFormat="1" x14ac:dyDescent="0.2"/>
    <row r="60" spans="1:1" s="47" customFormat="1" x14ac:dyDescent="0.2"/>
    <row r="61" spans="1:1" s="47" customFormat="1" x14ac:dyDescent="0.2"/>
    <row r="62" spans="1:1" s="47" customFormat="1" x14ac:dyDescent="0.2"/>
    <row r="63" spans="1:1" s="47" customFormat="1" x14ac:dyDescent="0.2"/>
    <row r="64" spans="1:1" s="47" customFormat="1" x14ac:dyDescent="0.2"/>
    <row r="65" s="47" customFormat="1" x14ac:dyDescent="0.2"/>
    <row r="66" s="47" customFormat="1" x14ac:dyDescent="0.2"/>
    <row r="67" s="47" customFormat="1" x14ac:dyDescent="0.2"/>
    <row r="68" s="47" customFormat="1" x14ac:dyDescent="0.2"/>
    <row r="69" s="47" customFormat="1" x14ac:dyDescent="0.2"/>
    <row r="70" s="47" customFormat="1" x14ac:dyDescent="0.2"/>
    <row r="71" s="47" customFormat="1" x14ac:dyDescent="0.2"/>
    <row r="72" s="47" customFormat="1" x14ac:dyDescent="0.2"/>
    <row r="73" s="47" customFormat="1" x14ac:dyDescent="0.2"/>
    <row r="74" s="47" customFormat="1" x14ac:dyDescent="0.2"/>
    <row r="75" s="47" customFormat="1" x14ac:dyDescent="0.2"/>
    <row r="76" s="47" customFormat="1" x14ac:dyDescent="0.2"/>
    <row r="77" s="47" customFormat="1" x14ac:dyDescent="0.2"/>
    <row r="78" s="47" customFormat="1" x14ac:dyDescent="0.2"/>
    <row r="79" s="47" customFormat="1" x14ac:dyDescent="0.2"/>
    <row r="80" s="47" customFormat="1" x14ac:dyDescent="0.2"/>
    <row r="81" s="47" customFormat="1" x14ac:dyDescent="0.2"/>
    <row r="82" s="47" customFormat="1" x14ac:dyDescent="0.2"/>
    <row r="83" s="47" customFormat="1" x14ac:dyDescent="0.2"/>
    <row r="84" s="47" customFormat="1" x14ac:dyDescent="0.2"/>
    <row r="85" s="47" customFormat="1" x14ac:dyDescent="0.2"/>
    <row r="86" s="47" customFormat="1" x14ac:dyDescent="0.2"/>
    <row r="87" s="47" customFormat="1" x14ac:dyDescent="0.2"/>
    <row r="88" s="47" customFormat="1" x14ac:dyDescent="0.2"/>
    <row r="89" s="47" customFormat="1" x14ac:dyDescent="0.2"/>
    <row r="90" s="47" customFormat="1" x14ac:dyDescent="0.2"/>
    <row r="91" s="47" customFormat="1" x14ac:dyDescent="0.2"/>
    <row r="92" s="47" customFormat="1" x14ac:dyDescent="0.2"/>
    <row r="93" s="47" customFormat="1" x14ac:dyDescent="0.2"/>
    <row r="94" s="47" customFormat="1" x14ac:dyDescent="0.2"/>
    <row r="95" s="47" customFormat="1" x14ac:dyDescent="0.2"/>
    <row r="96" s="47" customFormat="1" x14ac:dyDescent="0.2"/>
    <row r="97" s="47" customFormat="1" x14ac:dyDescent="0.2"/>
    <row r="98" s="47" customFormat="1" x14ac:dyDescent="0.2"/>
    <row r="99" s="47" customFormat="1" x14ac:dyDescent="0.2"/>
    <row r="100" s="47" customFormat="1" x14ac:dyDescent="0.2"/>
    <row r="101" s="47" customFormat="1" x14ac:dyDescent="0.2"/>
    <row r="102" s="47" customFormat="1" x14ac:dyDescent="0.2"/>
    <row r="103" s="47" customFormat="1" x14ac:dyDescent="0.2"/>
    <row r="104" s="47" customFormat="1" x14ac:dyDescent="0.2"/>
    <row r="105" s="47" customFormat="1" x14ac:dyDescent="0.2"/>
    <row r="106" s="47" customFormat="1" x14ac:dyDescent="0.2"/>
    <row r="107" s="47" customFormat="1" x14ac:dyDescent="0.2"/>
    <row r="108" s="47" customFormat="1" x14ac:dyDescent="0.2"/>
    <row r="109" s="47" customFormat="1" x14ac:dyDescent="0.2"/>
    <row r="110" s="47" customFormat="1" x14ac:dyDescent="0.2"/>
    <row r="111" s="47" customFormat="1" x14ac:dyDescent="0.2"/>
    <row r="112" s="47" customFormat="1" x14ac:dyDescent="0.2"/>
    <row r="113" s="47" customFormat="1" x14ac:dyDescent="0.2"/>
    <row r="114" s="47" customFormat="1" x14ac:dyDescent="0.2"/>
    <row r="115" s="47" customFormat="1" x14ac:dyDescent="0.2"/>
    <row r="116" s="47" customFormat="1" x14ac:dyDescent="0.2"/>
    <row r="117" s="47" customFormat="1" x14ac:dyDescent="0.2"/>
    <row r="118" s="47" customFormat="1" x14ac:dyDescent="0.2"/>
    <row r="119" s="47" customFormat="1" x14ac:dyDescent="0.2"/>
    <row r="120" s="47" customFormat="1" x14ac:dyDescent="0.2"/>
    <row r="121" s="47" customFormat="1" x14ac:dyDescent="0.2"/>
    <row r="122" s="47" customFormat="1" x14ac:dyDescent="0.2"/>
    <row r="123" s="47" customFormat="1" x14ac:dyDescent="0.2"/>
    <row r="124" s="47" customFormat="1" x14ac:dyDescent="0.2"/>
    <row r="125" s="47" customFormat="1" x14ac:dyDescent="0.2"/>
    <row r="126" s="47" customFormat="1" x14ac:dyDescent="0.2"/>
    <row r="127" s="47" customFormat="1" x14ac:dyDescent="0.2"/>
    <row r="128" s="47" customFormat="1" x14ac:dyDescent="0.2"/>
    <row r="129" s="47" customFormat="1" x14ac:dyDescent="0.2"/>
    <row r="130" s="47" customFormat="1" x14ac:dyDescent="0.2"/>
    <row r="131" s="47" customFormat="1" x14ac:dyDescent="0.2"/>
    <row r="132" s="47" customFormat="1" x14ac:dyDescent="0.2"/>
    <row r="133" s="47" customFormat="1" x14ac:dyDescent="0.2"/>
    <row r="134" s="47" customFormat="1" x14ac:dyDescent="0.2"/>
    <row r="135" s="47" customFormat="1" x14ac:dyDescent="0.2"/>
    <row r="136" s="47" customFormat="1" x14ac:dyDescent="0.2"/>
    <row r="137" s="47" customFormat="1" x14ac:dyDescent="0.2"/>
    <row r="138" s="47" customFormat="1" x14ac:dyDescent="0.2"/>
    <row r="139" s="47" customFormat="1" x14ac:dyDescent="0.2"/>
    <row r="140" s="47" customFormat="1" x14ac:dyDescent="0.2"/>
    <row r="141" s="47" customFormat="1" x14ac:dyDescent="0.2"/>
    <row r="142" s="47" customFormat="1" x14ac:dyDescent="0.2"/>
    <row r="143" s="47" customFormat="1" x14ac:dyDescent="0.2"/>
    <row r="144" s="47" customFormat="1" x14ac:dyDescent="0.2"/>
    <row r="145" s="47" customFormat="1" x14ac:dyDescent="0.2"/>
    <row r="146" s="47" customFormat="1" x14ac:dyDescent="0.2"/>
    <row r="147" s="47" customFormat="1" x14ac:dyDescent="0.2"/>
    <row r="148" s="47" customFormat="1" x14ac:dyDescent="0.2"/>
    <row r="149" s="47" customFormat="1" x14ac:dyDescent="0.2"/>
    <row r="150" s="47" customFormat="1" x14ac:dyDescent="0.2"/>
    <row r="151" s="47" customFormat="1" x14ac:dyDescent="0.2"/>
    <row r="152" s="47" customFormat="1" x14ac:dyDescent="0.2"/>
    <row r="153" s="47" customFormat="1" x14ac:dyDescent="0.2"/>
    <row r="154" s="47" customFormat="1" x14ac:dyDescent="0.2"/>
    <row r="155" s="47" customFormat="1" x14ac:dyDescent="0.2"/>
    <row r="156" s="47" customFormat="1" x14ac:dyDescent="0.2"/>
    <row r="157" s="47" customFormat="1" x14ac:dyDescent="0.2"/>
    <row r="158" s="47" customFormat="1" x14ac:dyDescent="0.2"/>
    <row r="159" s="47" customFormat="1" x14ac:dyDescent="0.2"/>
    <row r="160" s="47" customFormat="1" x14ac:dyDescent="0.2"/>
    <row r="161" s="47" customFormat="1" x14ac:dyDescent="0.2"/>
    <row r="162" s="47" customFormat="1" x14ac:dyDescent="0.2"/>
    <row r="163" s="47" customFormat="1" x14ac:dyDescent="0.2"/>
    <row r="164" s="47" customFormat="1" x14ac:dyDescent="0.2"/>
    <row r="165" s="47" customFormat="1" x14ac:dyDescent="0.2"/>
    <row r="166" s="47" customFormat="1" x14ac:dyDescent="0.2"/>
  </sheetData>
  <mergeCells count="6">
    <mergeCell ref="A7:B7"/>
    <mergeCell ref="A1:D1"/>
    <mergeCell ref="A2:D2"/>
    <mergeCell ref="A3:D3"/>
    <mergeCell ref="A4:D4"/>
    <mergeCell ref="A6:D6"/>
  </mergeCells>
  <printOptions horizontalCentered="1"/>
  <pageMargins left="0.59055118110236227" right="0.59055118110236227" top="0.59055118110236227" bottom="0.59055118110236227" header="0" footer="0"/>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A14" sqref="A14"/>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70" t="s">
        <v>26</v>
      </c>
      <c r="B7" s="70"/>
      <c r="C7" s="14"/>
      <c r="D7" s="14"/>
    </row>
    <row r="8" spans="1:4" ht="61.5" customHeight="1" x14ac:dyDescent="0.2">
      <c r="A8" s="13" t="s">
        <v>2</v>
      </c>
      <c r="B8" s="13" t="s">
        <v>3</v>
      </c>
      <c r="C8" s="13" t="s">
        <v>4</v>
      </c>
      <c r="D8" s="13" t="s">
        <v>5</v>
      </c>
    </row>
    <row r="9" spans="1:4" s="1" customFormat="1" x14ac:dyDescent="0.2">
      <c r="A9" s="6"/>
      <c r="B9" s="6"/>
      <c r="C9" s="6"/>
      <c r="D9" s="6"/>
    </row>
    <row r="10" spans="1:4" s="1" customFormat="1" x14ac:dyDescent="0.2">
      <c r="A10" s="37">
        <v>259871</v>
      </c>
      <c r="B10" s="37">
        <v>629476</v>
      </c>
      <c r="C10" s="37">
        <v>6117.91</v>
      </c>
      <c r="D10" s="37">
        <f>SUM(A10:C10)</f>
        <v>895464.91</v>
      </c>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x14ac:dyDescent="0.2">
      <c r="A20" s="6"/>
      <c r="B20" s="6"/>
      <c r="C20" s="6"/>
      <c r="D20" s="6"/>
    </row>
    <row r="21" spans="1:4" s="1" customFormat="1" x14ac:dyDescent="0.2">
      <c r="A21" s="6"/>
      <c r="B21" s="6"/>
      <c r="C21" s="6"/>
      <c r="D21" s="6"/>
    </row>
    <row r="22" spans="1:4" s="1" customFormat="1" x14ac:dyDescent="0.2">
      <c r="A22" s="6"/>
      <c r="B22" s="6"/>
      <c r="C22" s="6"/>
      <c r="D22" s="6"/>
    </row>
    <row r="23" spans="1:4" s="1" customFormat="1" x14ac:dyDescent="0.2">
      <c r="A23" s="6"/>
      <c r="B23" s="6"/>
      <c r="C23" s="6"/>
      <c r="D23" s="6"/>
    </row>
    <row r="24" spans="1:4" s="1" customFormat="1" x14ac:dyDescent="0.2">
      <c r="A24" s="6"/>
      <c r="B24" s="6"/>
      <c r="C24" s="6"/>
      <c r="D24" s="6"/>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x14ac:dyDescent="0.2">
      <c r="A32" s="6"/>
      <c r="B32" s="6"/>
      <c r="C32" s="6"/>
      <c r="D32" s="6"/>
    </row>
    <row r="33" spans="1:4" s="1" customFormat="1" x14ac:dyDescent="0.2">
      <c r="A33" s="6"/>
      <c r="B33" s="6"/>
      <c r="C33" s="6"/>
      <c r="D33" s="6"/>
    </row>
    <row r="34" spans="1:4" s="1" customFormat="1" x14ac:dyDescent="0.2">
      <c r="A34" s="6"/>
      <c r="B34" s="6"/>
      <c r="C34" s="6"/>
      <c r="D34" s="6"/>
    </row>
    <row r="35" spans="1:4" s="1" customFormat="1" x14ac:dyDescent="0.2">
      <c r="A35" s="6"/>
      <c r="B35" s="6"/>
      <c r="C35" s="6"/>
      <c r="D35" s="6"/>
    </row>
    <row r="36" spans="1:4" s="1" customFormat="1" x14ac:dyDescent="0.2">
      <c r="A36" s="6"/>
      <c r="B36" s="6"/>
      <c r="C36" s="6"/>
      <c r="D36" s="6"/>
    </row>
    <row r="37" spans="1:4" s="1" customFormat="1" x14ac:dyDescent="0.2">
      <c r="A37" s="6"/>
      <c r="B37" s="6"/>
      <c r="C37" s="6"/>
      <c r="D37" s="6"/>
    </row>
    <row r="38" spans="1:4" s="1" customFormat="1" x14ac:dyDescent="0.2">
      <c r="A38" s="6"/>
      <c r="B38" s="6"/>
      <c r="C38" s="6"/>
      <c r="D38" s="6"/>
    </row>
    <row r="39" spans="1:4" s="1" customFormat="1" x14ac:dyDescent="0.2">
      <c r="A39" s="6"/>
      <c r="B39" s="6"/>
      <c r="C39" s="6"/>
      <c r="D39" s="6"/>
    </row>
    <row r="40" spans="1:4" s="1" customFormat="1" x14ac:dyDescent="0.2">
      <c r="A40" s="6"/>
      <c r="B40" s="6"/>
      <c r="C40" s="6"/>
      <c r="D40" s="6"/>
    </row>
    <row r="41" spans="1:4" s="1" customFormat="1" ht="13.5" thickBot="1" x14ac:dyDescent="0.25">
      <c r="A41" s="2"/>
      <c r="B41" s="2"/>
      <c r="C41" s="2"/>
      <c r="D41" s="2"/>
    </row>
    <row r="42" spans="1:4" s="1" customFormat="1" ht="18.75" customHeight="1" x14ac:dyDescent="0.25">
      <c r="A42" s="7"/>
      <c r="B42" s="4"/>
      <c r="C42" s="4"/>
      <c r="D42" s="4"/>
    </row>
    <row r="43" spans="1:4" s="1" customFormat="1" x14ac:dyDescent="0.2">
      <c r="A43" s="3"/>
      <c r="B43" s="4"/>
      <c r="C43" s="4"/>
      <c r="D43" s="4"/>
    </row>
    <row r="44" spans="1:4" s="1" customFormat="1" x14ac:dyDescent="0.2"/>
    <row r="45" spans="1:4" s="1" customFormat="1" x14ac:dyDescent="0.2"/>
    <row r="46" spans="1:4" s="1" customFormat="1" x14ac:dyDescent="0.2"/>
    <row r="47" spans="1:4" s="1" customFormat="1" x14ac:dyDescent="0.2"/>
    <row r="48" spans="1:4" s="1" customFormat="1" x14ac:dyDescent="0.2"/>
    <row r="49" spans="1:1" s="1" customFormat="1" x14ac:dyDescent="0.2"/>
    <row r="50" spans="1:1" s="1" customFormat="1" x14ac:dyDescent="0.2"/>
    <row r="51" spans="1:1" s="1" customFormat="1" ht="15" x14ac:dyDescent="0.2">
      <c r="A51" s="15"/>
    </row>
    <row r="52" spans="1:1" s="1" customFormat="1" ht="15" x14ac:dyDescent="0.2">
      <c r="A52" s="15"/>
    </row>
    <row r="53" spans="1:1" s="1" customFormat="1" ht="15" x14ac:dyDescent="0.2">
      <c r="A53" s="15"/>
    </row>
    <row r="54" spans="1:1" s="1" customFormat="1" ht="15" x14ac:dyDescent="0.2">
      <c r="A54" s="15"/>
    </row>
    <row r="55" spans="1:1" s="1" customFormat="1" ht="15" x14ac:dyDescent="0.2">
      <c r="A55" s="15"/>
    </row>
    <row r="56" spans="1:1" s="1" customFormat="1" ht="15" x14ac:dyDescent="0.2">
      <c r="A56" s="15"/>
    </row>
    <row r="57" spans="1:1" s="1" customFormat="1" ht="15" x14ac:dyDescent="0.2">
      <c r="A57" s="15"/>
    </row>
    <row r="58" spans="1:1" s="1" customFormat="1" ht="15" x14ac:dyDescent="0.2">
      <c r="A58" s="15"/>
    </row>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sheetData>
  <mergeCells count="6">
    <mergeCell ref="A2:D2"/>
    <mergeCell ref="A1:D1"/>
    <mergeCell ref="A3:D3"/>
    <mergeCell ref="A4:D4"/>
    <mergeCell ref="A7:B7"/>
    <mergeCell ref="A6:D6"/>
  </mergeCells>
  <printOptions horizontalCentered="1"/>
  <pageMargins left="0.59055118110236227" right="0.59055118110236227" top="0.59055118110236227" bottom="0.59055118110236227" header="0" footer="0"/>
  <pageSetup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A15" sqref="A15"/>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23" t="s">
        <v>25</v>
      </c>
      <c r="B7" s="23"/>
      <c r="C7" s="23"/>
      <c r="D7" s="23"/>
    </row>
    <row r="8" spans="1:4" ht="61.5" customHeight="1" x14ac:dyDescent="0.2">
      <c r="A8" s="13" t="s">
        <v>2</v>
      </c>
      <c r="B8" s="13" t="s">
        <v>3</v>
      </c>
      <c r="C8" s="13" t="s">
        <v>4</v>
      </c>
      <c r="D8" s="13" t="s">
        <v>5</v>
      </c>
    </row>
    <row r="9" spans="1:4" s="1" customFormat="1" x14ac:dyDescent="0.2">
      <c r="A9" s="6"/>
      <c r="B9" s="6"/>
      <c r="C9" s="6"/>
      <c r="D9" s="6"/>
    </row>
    <row r="10" spans="1:4" s="1" customFormat="1" x14ac:dyDescent="0.2">
      <c r="A10" s="35">
        <v>0</v>
      </c>
      <c r="B10" s="36">
        <v>1867243</v>
      </c>
      <c r="C10" s="35">
        <v>0</v>
      </c>
      <c r="D10" s="34">
        <f>SUM(A10:C10)</f>
        <v>1867243</v>
      </c>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x14ac:dyDescent="0.2">
      <c r="A20" s="6"/>
      <c r="B20" s="6"/>
      <c r="C20" s="6"/>
      <c r="D20" s="6"/>
    </row>
    <row r="21" spans="1:4" s="1" customFormat="1" x14ac:dyDescent="0.2">
      <c r="A21" s="6"/>
      <c r="B21" s="6"/>
      <c r="C21" s="6"/>
      <c r="D21" s="6"/>
    </row>
    <row r="22" spans="1:4" s="1" customFormat="1" x14ac:dyDescent="0.2">
      <c r="A22" s="6"/>
      <c r="B22" s="6"/>
      <c r="C22" s="6"/>
      <c r="D22" s="6"/>
    </row>
    <row r="23" spans="1:4" s="1" customFormat="1" x14ac:dyDescent="0.2">
      <c r="A23" s="6"/>
      <c r="B23" s="6"/>
      <c r="C23" s="6"/>
      <c r="D23" s="6"/>
    </row>
    <row r="24" spans="1:4" s="1" customFormat="1" x14ac:dyDescent="0.2">
      <c r="A24" s="6"/>
      <c r="B24" s="6"/>
      <c r="C24" s="6"/>
      <c r="D24" s="6"/>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x14ac:dyDescent="0.2">
      <c r="A32" s="6"/>
      <c r="B32" s="6"/>
      <c r="C32" s="6"/>
      <c r="D32" s="6"/>
    </row>
    <row r="33" spans="1:4" s="1" customFormat="1" x14ac:dyDescent="0.2">
      <c r="A33" s="6"/>
      <c r="B33" s="6"/>
      <c r="C33" s="6"/>
      <c r="D33" s="6"/>
    </row>
    <row r="34" spans="1:4" s="1" customFormat="1" x14ac:dyDescent="0.2">
      <c r="A34" s="6"/>
      <c r="B34" s="6"/>
      <c r="C34" s="6"/>
      <c r="D34" s="6"/>
    </row>
    <row r="35" spans="1:4" s="1" customFormat="1" x14ac:dyDescent="0.2">
      <c r="A35" s="6"/>
      <c r="B35" s="6"/>
      <c r="C35" s="6"/>
      <c r="D35" s="6"/>
    </row>
    <row r="36" spans="1:4" s="1" customFormat="1" x14ac:dyDescent="0.2">
      <c r="A36" s="6"/>
      <c r="B36" s="6"/>
      <c r="C36" s="6"/>
      <c r="D36" s="6"/>
    </row>
    <row r="37" spans="1:4" s="1" customFormat="1" x14ac:dyDescent="0.2">
      <c r="A37" s="6"/>
      <c r="B37" s="6"/>
      <c r="C37" s="6"/>
      <c r="D37" s="6"/>
    </row>
    <row r="38" spans="1:4" s="1" customFormat="1" x14ac:dyDescent="0.2">
      <c r="A38" s="6"/>
      <c r="B38" s="6"/>
      <c r="C38" s="6"/>
      <c r="D38" s="6"/>
    </row>
    <row r="39" spans="1:4" s="1" customFormat="1" x14ac:dyDescent="0.2">
      <c r="A39" s="6"/>
      <c r="B39" s="6"/>
      <c r="C39" s="6"/>
      <c r="D39" s="6"/>
    </row>
    <row r="40" spans="1:4" s="1" customFormat="1" x14ac:dyDescent="0.2">
      <c r="A40" s="6"/>
      <c r="B40" s="6"/>
      <c r="C40" s="6"/>
      <c r="D40" s="6"/>
    </row>
    <row r="41" spans="1:4" s="1" customFormat="1" ht="13.5" thickBot="1" x14ac:dyDescent="0.25">
      <c r="A41" s="2"/>
      <c r="B41" s="2"/>
      <c r="C41" s="2"/>
      <c r="D41" s="2"/>
    </row>
    <row r="42" spans="1:4" s="1" customFormat="1" ht="18.75" customHeight="1" x14ac:dyDescent="0.25">
      <c r="A42" s="7"/>
      <c r="B42" s="4"/>
      <c r="C42" s="4"/>
      <c r="D42" s="4"/>
    </row>
    <row r="43" spans="1:4" s="1" customFormat="1" x14ac:dyDescent="0.2">
      <c r="A43" s="3"/>
      <c r="B43" s="4"/>
      <c r="C43" s="4"/>
      <c r="D43" s="4"/>
    </row>
    <row r="44" spans="1:4" s="1" customFormat="1" x14ac:dyDescent="0.2"/>
    <row r="45" spans="1:4" s="1" customFormat="1" x14ac:dyDescent="0.2"/>
    <row r="46" spans="1:4" s="1" customFormat="1" x14ac:dyDescent="0.2"/>
    <row r="47" spans="1:4" s="1" customFormat="1" x14ac:dyDescent="0.2"/>
    <row r="48" spans="1:4" s="1" customFormat="1" x14ac:dyDescent="0.2"/>
    <row r="49" spans="1:1" s="1" customFormat="1" x14ac:dyDescent="0.2"/>
    <row r="50" spans="1:1" s="1" customFormat="1" x14ac:dyDescent="0.2"/>
    <row r="51" spans="1:1" s="1" customFormat="1" ht="15" x14ac:dyDescent="0.2">
      <c r="A51" s="15"/>
    </row>
    <row r="52" spans="1:1" s="1" customFormat="1" ht="15" x14ac:dyDescent="0.2">
      <c r="A52" s="15"/>
    </row>
    <row r="53" spans="1:1" s="1" customFormat="1" ht="15" x14ac:dyDescent="0.2">
      <c r="A53" s="15"/>
    </row>
    <row r="54" spans="1:1" s="1" customFormat="1" ht="15" x14ac:dyDescent="0.2">
      <c r="A54" s="15"/>
    </row>
    <row r="55" spans="1:1" s="1" customFormat="1" ht="15" x14ac:dyDescent="0.2">
      <c r="A55" s="15"/>
    </row>
    <row r="56" spans="1:1" s="1" customFormat="1" ht="15" x14ac:dyDescent="0.2">
      <c r="A56" s="15"/>
    </row>
    <row r="57" spans="1:1" s="1" customFormat="1" ht="15" x14ac:dyDescent="0.2">
      <c r="A57" s="15"/>
    </row>
    <row r="58" spans="1:1" s="1" customFormat="1" ht="15" x14ac:dyDescent="0.2">
      <c r="A58" s="15"/>
    </row>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sheetData>
  <mergeCells count="5">
    <mergeCell ref="A2:D2"/>
    <mergeCell ref="A1:D1"/>
    <mergeCell ref="A3:D3"/>
    <mergeCell ref="A4:D4"/>
    <mergeCell ref="A6:D6"/>
  </mergeCells>
  <printOptions horizontalCentered="1"/>
  <pageMargins left="0.23622047244094491" right="0.23622047244094491" top="0.74803149606299213" bottom="0.74803149606299213" header="0.31496062992125984" footer="0.31496062992125984"/>
  <pageSetup scale="7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0"/>
  <sheetViews>
    <sheetView workbookViewId="0">
      <selection activeCell="A18" sqref="A18"/>
    </sheetView>
  </sheetViews>
  <sheetFormatPr baseColWidth="10" defaultRowHeight="12.75" x14ac:dyDescent="0.2"/>
  <cols>
    <col min="1" max="1" width="31.7109375" customWidth="1"/>
    <col min="2" max="2" width="24.85546875" customWidth="1"/>
    <col min="3" max="3" width="23.85546875" customWidth="1"/>
    <col min="4" max="4" width="25.7109375" customWidth="1"/>
    <col min="5" max="5" width="13.85546875" bestFit="1" customWidth="1"/>
  </cols>
  <sheetData>
    <row r="1" spans="1:5" ht="22.5" customHeight="1" x14ac:dyDescent="0.2">
      <c r="A1" s="60" t="s">
        <v>0</v>
      </c>
      <c r="B1" s="60"/>
      <c r="C1" s="60"/>
      <c r="D1" s="60"/>
    </row>
    <row r="2" spans="1:5" ht="18" customHeight="1" x14ac:dyDescent="0.2">
      <c r="A2" s="59" t="s">
        <v>1</v>
      </c>
      <c r="B2" s="59"/>
      <c r="C2" s="59"/>
      <c r="D2" s="59"/>
    </row>
    <row r="3" spans="1:5" s="5" customFormat="1" ht="35.25" customHeight="1" x14ac:dyDescent="0.25">
      <c r="A3" s="61" t="s">
        <v>6</v>
      </c>
      <c r="B3" s="61"/>
      <c r="C3" s="61"/>
      <c r="D3" s="61"/>
    </row>
    <row r="4" spans="1:5" ht="33.75" customHeight="1" x14ac:dyDescent="0.2">
      <c r="A4" s="62" t="s">
        <v>8</v>
      </c>
      <c r="B4" s="62"/>
      <c r="C4" s="62"/>
      <c r="D4" s="62"/>
    </row>
    <row r="5" spans="1:5" ht="18.75" customHeight="1" x14ac:dyDescent="0.2">
      <c r="A5" s="26" t="s">
        <v>9</v>
      </c>
      <c r="B5" s="26"/>
      <c r="C5" s="26"/>
      <c r="D5" s="26"/>
    </row>
    <row r="6" spans="1:5" ht="30" customHeight="1" x14ac:dyDescent="0.2">
      <c r="A6" s="63" t="s">
        <v>7</v>
      </c>
      <c r="B6" s="63"/>
      <c r="C6" s="63"/>
      <c r="D6" s="63"/>
    </row>
    <row r="7" spans="1:5" ht="20.25" customHeight="1" x14ac:dyDescent="0.2">
      <c r="A7" s="45" t="s">
        <v>31</v>
      </c>
      <c r="B7" s="45"/>
      <c r="C7" s="44"/>
      <c r="D7" s="44"/>
    </row>
    <row r="8" spans="1:5" ht="61.5" customHeight="1" x14ac:dyDescent="0.2">
      <c r="A8" s="13" t="s">
        <v>2</v>
      </c>
      <c r="B8" s="13" t="s">
        <v>3</v>
      </c>
      <c r="C8" s="13" t="s">
        <v>4</v>
      </c>
      <c r="D8" s="13" t="s">
        <v>5</v>
      </c>
    </row>
    <row r="9" spans="1:5" s="1" customFormat="1" x14ac:dyDescent="0.2">
      <c r="A9" s="6"/>
      <c r="B9" s="6"/>
      <c r="C9" s="6"/>
      <c r="D9" s="6"/>
    </row>
    <row r="10" spans="1:5" s="1" customFormat="1" x14ac:dyDescent="0.2">
      <c r="A10" s="6"/>
      <c r="B10" s="6"/>
      <c r="C10" s="6"/>
      <c r="D10" s="6"/>
    </row>
    <row r="11" spans="1:5" s="1" customFormat="1" x14ac:dyDescent="0.2">
      <c r="A11" s="71" t="s">
        <v>30</v>
      </c>
      <c r="B11" s="71"/>
      <c r="C11" s="71"/>
      <c r="D11" s="71"/>
    </row>
    <row r="12" spans="1:5" s="1" customFormat="1" x14ac:dyDescent="0.2">
      <c r="A12" s="43"/>
      <c r="B12" s="43"/>
      <c r="C12" s="43"/>
      <c r="D12" s="43"/>
    </row>
    <row r="13" spans="1:5" s="1" customFormat="1" x14ac:dyDescent="0.2">
      <c r="A13" s="40">
        <v>12275800</v>
      </c>
      <c r="B13" s="40">
        <v>9975000</v>
      </c>
      <c r="C13" s="40">
        <v>0</v>
      </c>
      <c r="D13" s="40">
        <f>SUM(A13:C13)</f>
        <v>22250800</v>
      </c>
      <c r="E13" s="42"/>
    </row>
    <row r="14" spans="1:5" s="1" customFormat="1" x14ac:dyDescent="0.2">
      <c r="A14" s="40"/>
      <c r="B14" s="40"/>
      <c r="C14" s="40"/>
      <c r="D14" s="40"/>
    </row>
    <row r="15" spans="1:5" s="1" customFormat="1" x14ac:dyDescent="0.2">
      <c r="A15" s="72" t="s">
        <v>29</v>
      </c>
      <c r="B15" s="72"/>
      <c r="C15" s="72"/>
      <c r="D15" s="72"/>
    </row>
    <row r="16" spans="1:5" s="1" customFormat="1" x14ac:dyDescent="0.2">
      <c r="A16" s="40"/>
      <c r="B16" s="40"/>
      <c r="C16" s="40"/>
      <c r="D16" s="40"/>
    </row>
    <row r="17" spans="1:4" s="1" customFormat="1" x14ac:dyDescent="0.2">
      <c r="A17" s="40"/>
      <c r="B17" s="40"/>
      <c r="C17" s="40"/>
      <c r="D17" s="40"/>
    </row>
    <row r="18" spans="1:4" s="1" customFormat="1" x14ac:dyDescent="0.2">
      <c r="A18" s="41">
        <v>6932458</v>
      </c>
      <c r="B18" s="41">
        <v>430721</v>
      </c>
      <c r="C18" s="28">
        <v>0</v>
      </c>
      <c r="D18" s="40">
        <f>SUM(A18:C18)</f>
        <v>7363179</v>
      </c>
    </row>
    <row r="19" spans="1:4" s="1" customFormat="1" x14ac:dyDescent="0.2">
      <c r="A19" s="40"/>
      <c r="B19" s="40"/>
      <c r="C19" s="40"/>
      <c r="D19" s="40"/>
    </row>
    <row r="20" spans="1:4" s="1" customFormat="1" x14ac:dyDescent="0.2">
      <c r="A20" s="40"/>
      <c r="B20" s="40"/>
      <c r="C20" s="40"/>
      <c r="D20" s="40"/>
    </row>
    <row r="21" spans="1:4" s="1" customFormat="1" x14ac:dyDescent="0.2">
      <c r="A21" s="72" t="s">
        <v>28</v>
      </c>
      <c r="B21" s="72"/>
      <c r="C21" s="72"/>
      <c r="D21" s="72"/>
    </row>
    <row r="22" spans="1:4" s="1" customFormat="1" x14ac:dyDescent="0.2">
      <c r="A22" s="28"/>
      <c r="B22" s="28"/>
      <c r="C22" s="28"/>
      <c r="D22" s="28"/>
    </row>
    <row r="23" spans="1:4" s="1" customFormat="1" x14ac:dyDescent="0.2">
      <c r="A23" s="28"/>
      <c r="B23" s="28"/>
      <c r="C23" s="28"/>
      <c r="D23" s="28"/>
    </row>
    <row r="24" spans="1:4" s="1" customFormat="1" x14ac:dyDescent="0.2">
      <c r="A24" s="38">
        <f>+A18/A13</f>
        <v>0.56472555760113397</v>
      </c>
      <c r="B24" s="38">
        <f>+B18/B13</f>
        <v>4.3180050125313285E-2</v>
      </c>
      <c r="C24" s="39">
        <v>0</v>
      </c>
      <c r="D24" s="38">
        <f>+D18/D13</f>
        <v>0.33091749510129975</v>
      </c>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x14ac:dyDescent="0.2">
      <c r="A32" s="6"/>
      <c r="B32" s="6"/>
      <c r="C32" s="6"/>
      <c r="D32" s="6"/>
    </row>
    <row r="33" spans="1:4" s="1" customFormat="1" x14ac:dyDescent="0.2">
      <c r="A33" s="6"/>
      <c r="B33" s="6"/>
      <c r="C33" s="6"/>
      <c r="D33" s="6"/>
    </row>
    <row r="34" spans="1:4" s="1" customFormat="1" x14ac:dyDescent="0.2">
      <c r="A34" s="6"/>
      <c r="B34" s="6"/>
      <c r="C34" s="6"/>
      <c r="D34" s="6"/>
    </row>
    <row r="35" spans="1:4" s="1" customFormat="1" ht="13.5" thickBot="1" x14ac:dyDescent="0.25">
      <c r="A35" s="2"/>
      <c r="B35" s="2"/>
      <c r="C35" s="2"/>
      <c r="D35" s="2"/>
    </row>
    <row r="36" spans="1:4" s="1" customFormat="1" ht="18.75" customHeight="1" x14ac:dyDescent="0.25">
      <c r="A36" s="7" t="s">
        <v>27</v>
      </c>
      <c r="B36" s="4"/>
      <c r="C36" s="4"/>
      <c r="D36" s="4"/>
    </row>
    <row r="37" spans="1:4" s="1" customFormat="1" x14ac:dyDescent="0.2">
      <c r="A37" s="3"/>
      <c r="B37" s="4"/>
      <c r="C37" s="4"/>
      <c r="D37" s="4"/>
    </row>
    <row r="38" spans="1:4" s="1" customFormat="1" x14ac:dyDescent="0.2"/>
    <row r="39" spans="1:4" s="1" customFormat="1" x14ac:dyDescent="0.2"/>
    <row r="40" spans="1:4" s="1" customFormat="1" x14ac:dyDescent="0.2"/>
    <row r="41" spans="1:4" s="1" customFormat="1" x14ac:dyDescent="0.2"/>
    <row r="42" spans="1:4" s="1" customFormat="1" x14ac:dyDescent="0.2"/>
    <row r="43" spans="1:4" s="1" customFormat="1" x14ac:dyDescent="0.2"/>
    <row r="44" spans="1:4" s="1" customFormat="1" x14ac:dyDescent="0.2"/>
    <row r="45" spans="1:4" s="1" customFormat="1" ht="15" x14ac:dyDescent="0.2">
      <c r="A45" s="15"/>
    </row>
    <row r="46" spans="1:4" s="1" customFormat="1" ht="15" x14ac:dyDescent="0.2">
      <c r="A46" s="15"/>
    </row>
    <row r="47" spans="1:4" s="1" customFormat="1" ht="15" x14ac:dyDescent="0.2">
      <c r="A47" s="15"/>
    </row>
    <row r="48" spans="1:4" s="1" customFormat="1" ht="15" x14ac:dyDescent="0.2">
      <c r="A48" s="15"/>
    </row>
    <row r="49" spans="1:1" s="1" customFormat="1" ht="15" x14ac:dyDescent="0.2">
      <c r="A49" s="15"/>
    </row>
    <row r="50" spans="1:1" s="1" customFormat="1" ht="15" x14ac:dyDescent="0.2">
      <c r="A50" s="15"/>
    </row>
    <row r="51" spans="1:1" s="1" customFormat="1" ht="15" x14ac:dyDescent="0.2">
      <c r="A51" s="15"/>
    </row>
    <row r="52" spans="1:1" s="1" customFormat="1" ht="15" x14ac:dyDescent="0.2">
      <c r="A52" s="15"/>
    </row>
    <row r="53" spans="1:1" s="1" customFormat="1" x14ac:dyDescent="0.2"/>
    <row r="54" spans="1:1" s="1" customFormat="1" x14ac:dyDescent="0.2"/>
    <row r="55" spans="1:1" s="1" customFormat="1" x14ac:dyDescent="0.2"/>
    <row r="56" spans="1:1" s="1" customFormat="1" x14ac:dyDescent="0.2"/>
    <row r="57" spans="1:1" s="1" customFormat="1" x14ac:dyDescent="0.2"/>
    <row r="58" spans="1:1" s="1" customFormat="1" x14ac:dyDescent="0.2"/>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sheetData>
  <mergeCells count="8">
    <mergeCell ref="A11:D11"/>
    <mergeCell ref="A15:D15"/>
    <mergeCell ref="A21:D21"/>
    <mergeCell ref="A2:D2"/>
    <mergeCell ref="A1:D1"/>
    <mergeCell ref="A3:D3"/>
    <mergeCell ref="A4:D4"/>
    <mergeCell ref="A6:D6"/>
  </mergeCells>
  <printOptions horizontalCentered="1"/>
  <pageMargins left="0.59055118110236227" right="0.59055118110236227" top="0.59055118110236227" bottom="0.59055118110236227" header="0" footer="0"/>
  <pageSetup scale="8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A18" sqref="A18"/>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70" t="s">
        <v>12</v>
      </c>
      <c r="B7" s="70"/>
      <c r="C7" s="14"/>
      <c r="D7" s="14"/>
    </row>
    <row r="8" spans="1:4" ht="61.5" customHeight="1" x14ac:dyDescent="0.2">
      <c r="A8" s="13" t="s">
        <v>2</v>
      </c>
      <c r="B8" s="13" t="s">
        <v>3</v>
      </c>
      <c r="C8" s="13" t="s">
        <v>4</v>
      </c>
      <c r="D8" s="13" t="s">
        <v>5</v>
      </c>
    </row>
    <row r="9" spans="1:4" s="1" customFormat="1" x14ac:dyDescent="0.2">
      <c r="A9" s="6"/>
      <c r="B9" s="6"/>
      <c r="C9" s="6"/>
      <c r="D9" s="6"/>
    </row>
    <row r="10" spans="1:4" s="1" customFormat="1" x14ac:dyDescent="0.2">
      <c r="A10" s="6"/>
      <c r="B10" s="27">
        <v>4152558</v>
      </c>
      <c r="C10" s="6"/>
      <c r="D10" s="27">
        <v>4152558</v>
      </c>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x14ac:dyDescent="0.2">
      <c r="A20" s="6"/>
      <c r="B20" s="6"/>
      <c r="C20" s="6"/>
      <c r="D20" s="6"/>
    </row>
    <row r="21" spans="1:4" s="1" customFormat="1" x14ac:dyDescent="0.2">
      <c r="A21" s="6"/>
      <c r="B21" s="6"/>
      <c r="C21" s="6"/>
      <c r="D21" s="6"/>
    </row>
    <row r="22" spans="1:4" s="1" customFormat="1" x14ac:dyDescent="0.2">
      <c r="A22" s="6"/>
      <c r="B22" s="6"/>
      <c r="C22" s="6"/>
      <c r="D22" s="6"/>
    </row>
    <row r="23" spans="1:4" s="1" customFormat="1" x14ac:dyDescent="0.2">
      <c r="A23" s="6"/>
      <c r="B23" s="6"/>
      <c r="C23" s="6"/>
      <c r="D23" s="6"/>
    </row>
    <row r="24" spans="1:4" s="1" customFormat="1" x14ac:dyDescent="0.2">
      <c r="A24" s="6"/>
      <c r="B24" s="6"/>
      <c r="C24" s="6"/>
      <c r="D24" s="6"/>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x14ac:dyDescent="0.2">
      <c r="A32" s="6"/>
      <c r="B32" s="6"/>
      <c r="C32" s="6"/>
      <c r="D32" s="6"/>
    </row>
    <row r="33" spans="1:4" s="1" customFormat="1" x14ac:dyDescent="0.2">
      <c r="A33" s="6"/>
      <c r="B33" s="6"/>
      <c r="C33" s="6"/>
      <c r="D33" s="6"/>
    </row>
    <row r="34" spans="1:4" s="1" customFormat="1" x14ac:dyDescent="0.2">
      <c r="A34" s="6"/>
      <c r="B34" s="6"/>
      <c r="C34" s="6"/>
      <c r="D34" s="6"/>
    </row>
    <row r="35" spans="1:4" s="1" customFormat="1" x14ac:dyDescent="0.2">
      <c r="A35" s="6"/>
      <c r="B35" s="6"/>
      <c r="C35" s="6"/>
      <c r="D35" s="6"/>
    </row>
    <row r="36" spans="1:4" s="1" customFormat="1" x14ac:dyDescent="0.2">
      <c r="A36" s="6"/>
      <c r="B36" s="6"/>
      <c r="C36" s="6"/>
      <c r="D36" s="6"/>
    </row>
    <row r="37" spans="1:4" s="1" customFormat="1" x14ac:dyDescent="0.2">
      <c r="A37" s="6"/>
      <c r="B37" s="6"/>
      <c r="C37" s="6"/>
      <c r="D37" s="6"/>
    </row>
    <row r="38" spans="1:4" s="1" customFormat="1" x14ac:dyDescent="0.2">
      <c r="A38" s="6"/>
      <c r="B38" s="6"/>
      <c r="C38" s="6"/>
      <c r="D38" s="6"/>
    </row>
    <row r="39" spans="1:4" s="1" customFormat="1" x14ac:dyDescent="0.2">
      <c r="A39" s="6"/>
      <c r="B39" s="6"/>
      <c r="C39" s="6"/>
      <c r="D39" s="6"/>
    </row>
    <row r="40" spans="1:4" s="1" customFormat="1" x14ac:dyDescent="0.2">
      <c r="A40" s="6"/>
      <c r="B40" s="6"/>
      <c r="C40" s="6"/>
      <c r="D40" s="6"/>
    </row>
    <row r="41" spans="1:4" s="1" customFormat="1" ht="13.5" thickBot="1" x14ac:dyDescent="0.25">
      <c r="A41" s="2"/>
      <c r="B41" s="2"/>
      <c r="C41" s="2"/>
      <c r="D41" s="2"/>
    </row>
    <row r="42" spans="1:4" s="1" customFormat="1" ht="18.75" customHeight="1" x14ac:dyDescent="0.25">
      <c r="A42" s="7"/>
      <c r="B42" s="4"/>
      <c r="C42" s="4"/>
      <c r="D42" s="4"/>
    </row>
    <row r="43" spans="1:4" s="1" customFormat="1" x14ac:dyDescent="0.2">
      <c r="A43" s="3"/>
      <c r="B43" s="4"/>
      <c r="C43" s="4"/>
      <c r="D43" s="4"/>
    </row>
    <row r="44" spans="1:4" s="1" customFormat="1" x14ac:dyDescent="0.2"/>
    <row r="45" spans="1:4" s="1" customFormat="1" x14ac:dyDescent="0.2"/>
    <row r="46" spans="1:4" s="1" customFormat="1" x14ac:dyDescent="0.2"/>
    <row r="47" spans="1:4" s="1" customFormat="1" x14ac:dyDescent="0.2"/>
    <row r="48" spans="1:4" s="1" customFormat="1" x14ac:dyDescent="0.2"/>
    <row r="49" spans="1:1" s="1" customFormat="1" x14ac:dyDescent="0.2"/>
    <row r="50" spans="1:1" s="1" customFormat="1" x14ac:dyDescent="0.2"/>
    <row r="51" spans="1:1" s="1" customFormat="1" ht="15" x14ac:dyDescent="0.2">
      <c r="A51" s="15"/>
    </row>
    <row r="52" spans="1:1" s="1" customFormat="1" ht="15" x14ac:dyDescent="0.2">
      <c r="A52" s="15"/>
    </row>
    <row r="53" spans="1:1" s="1" customFormat="1" ht="15" x14ac:dyDescent="0.2">
      <c r="A53" s="15"/>
    </row>
    <row r="54" spans="1:1" s="1" customFormat="1" ht="15" x14ac:dyDescent="0.2">
      <c r="A54" s="15"/>
    </row>
    <row r="55" spans="1:1" s="1" customFormat="1" ht="15" x14ac:dyDescent="0.2">
      <c r="A55" s="15"/>
    </row>
    <row r="56" spans="1:1" s="1" customFormat="1" ht="15" x14ac:dyDescent="0.2">
      <c r="A56" s="15"/>
    </row>
    <row r="57" spans="1:1" s="1" customFormat="1" ht="15" x14ac:dyDescent="0.2">
      <c r="A57" s="15"/>
    </row>
    <row r="58" spans="1:1" s="1" customFormat="1" ht="15" x14ac:dyDescent="0.2">
      <c r="A58" s="15"/>
    </row>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sheetData>
  <mergeCells count="6">
    <mergeCell ref="A2:D2"/>
    <mergeCell ref="A1:D1"/>
    <mergeCell ref="A3:D3"/>
    <mergeCell ref="A4:D4"/>
    <mergeCell ref="A7:B7"/>
    <mergeCell ref="A6:D6"/>
  </mergeCells>
  <printOptions horizontalCentered="1"/>
  <pageMargins left="0.59055118110236227" right="0.59055118110236227" top="0.59055118110236227" bottom="0.59055118110236227" header="0" footer="0"/>
  <pageSetup scale="7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C7" sqref="C7"/>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23" t="s">
        <v>24</v>
      </c>
      <c r="B7" s="23"/>
      <c r="C7" s="14"/>
      <c r="D7" s="14"/>
    </row>
    <row r="8" spans="1:4" ht="61.5" customHeight="1" x14ac:dyDescent="0.2">
      <c r="A8" s="13" t="s">
        <v>2</v>
      </c>
      <c r="B8" s="13" t="s">
        <v>3</v>
      </c>
      <c r="C8" s="13" t="s">
        <v>4</v>
      </c>
      <c r="D8" s="13" t="s">
        <v>5</v>
      </c>
    </row>
    <row r="9" spans="1:4" s="1" customFormat="1" x14ac:dyDescent="0.2">
      <c r="A9" s="6"/>
      <c r="B9" s="6"/>
      <c r="C9" s="6"/>
      <c r="D9" s="6"/>
    </row>
    <row r="10" spans="1:4" s="1" customFormat="1" x14ac:dyDescent="0.2">
      <c r="A10" s="33">
        <v>0</v>
      </c>
      <c r="B10" s="33">
        <v>6709489.5600000005</v>
      </c>
      <c r="C10" s="33">
        <v>0</v>
      </c>
      <c r="D10" s="33">
        <f>SUM(A10:C10)</f>
        <v>6709489.5600000005</v>
      </c>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x14ac:dyDescent="0.2">
      <c r="A20" s="6"/>
      <c r="B20" s="6"/>
      <c r="C20" s="6"/>
      <c r="D20" s="6"/>
    </row>
    <row r="21" spans="1:4" s="1" customFormat="1" x14ac:dyDescent="0.2">
      <c r="A21" s="6"/>
      <c r="B21" s="6"/>
      <c r="C21" s="6"/>
      <c r="D21" s="6"/>
    </row>
    <row r="22" spans="1:4" s="1" customFormat="1" x14ac:dyDescent="0.2">
      <c r="A22" s="6"/>
      <c r="B22" s="6"/>
      <c r="C22" s="6"/>
      <c r="D22" s="6"/>
    </row>
    <row r="23" spans="1:4" s="1" customFormat="1" x14ac:dyDescent="0.2">
      <c r="A23" s="6"/>
      <c r="B23" s="6"/>
      <c r="C23" s="6"/>
      <c r="D23" s="6"/>
    </row>
    <row r="24" spans="1:4" s="1" customFormat="1" x14ac:dyDescent="0.2">
      <c r="A24" s="6"/>
      <c r="B24" s="6"/>
      <c r="C24" s="6"/>
      <c r="D24" s="6"/>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ht="15" customHeigh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ht="33" customHeight="1" x14ac:dyDescent="0.2">
      <c r="A32" s="73" t="s">
        <v>23</v>
      </c>
      <c r="B32" s="73"/>
      <c r="C32" s="6"/>
      <c r="D32" s="6"/>
    </row>
    <row r="33" spans="1:4" s="1" customFormat="1" ht="15" x14ac:dyDescent="0.2">
      <c r="A33" s="32"/>
      <c r="B33" s="6"/>
      <c r="C33" s="6"/>
      <c r="D33" s="6"/>
    </row>
    <row r="34" spans="1:4" s="1" customFormat="1" ht="15" x14ac:dyDescent="0.2">
      <c r="A34" s="32"/>
      <c r="B34" s="6"/>
      <c r="C34" s="6"/>
      <c r="D34" s="6"/>
    </row>
    <row r="35" spans="1:4" s="1" customFormat="1" ht="15" x14ac:dyDescent="0.2">
      <c r="A35" s="32"/>
      <c r="B35" s="6"/>
      <c r="C35" s="6"/>
      <c r="D35" s="6"/>
    </row>
    <row r="36" spans="1:4" s="1" customFormat="1" ht="15" x14ac:dyDescent="0.2">
      <c r="A36" s="32"/>
      <c r="B36" s="6"/>
      <c r="C36" s="6"/>
      <c r="D36" s="6"/>
    </row>
    <row r="37" spans="1:4" s="1" customFormat="1" ht="15" x14ac:dyDescent="0.2">
      <c r="A37" s="74"/>
      <c r="B37" s="74"/>
      <c r="C37" s="6"/>
      <c r="D37" s="6"/>
    </row>
    <row r="38" spans="1:4" s="1" customFormat="1" ht="15" x14ac:dyDescent="0.2">
      <c r="A38" s="31" t="s">
        <v>22</v>
      </c>
      <c r="B38" s="6"/>
      <c r="C38" s="6"/>
      <c r="D38" s="6"/>
    </row>
    <row r="39" spans="1:4" s="1" customFormat="1" ht="15" x14ac:dyDescent="0.2">
      <c r="A39" s="31" t="s">
        <v>21</v>
      </c>
      <c r="B39" s="6"/>
      <c r="C39" s="6"/>
      <c r="D39" s="6"/>
    </row>
    <row r="40" spans="1:4" s="1" customFormat="1" x14ac:dyDescent="0.2">
      <c r="A40" s="6"/>
      <c r="B40" s="6"/>
      <c r="C40" s="6"/>
      <c r="D40" s="6"/>
    </row>
    <row r="41" spans="1:4" s="1" customFormat="1" ht="13.5" thickBot="1" x14ac:dyDescent="0.25">
      <c r="A41" s="2"/>
      <c r="B41" s="2"/>
      <c r="C41" s="2"/>
      <c r="D41" s="2"/>
    </row>
    <row r="42" spans="1:4" s="1" customFormat="1" ht="18.75" customHeight="1" x14ac:dyDescent="0.25">
      <c r="A42" s="7"/>
      <c r="B42" s="4"/>
      <c r="C42" s="4"/>
      <c r="D42" s="4"/>
    </row>
    <row r="43" spans="1:4" s="1" customFormat="1" x14ac:dyDescent="0.2">
      <c r="A43" s="3"/>
      <c r="B43" s="4"/>
      <c r="C43" s="4"/>
      <c r="D43" s="4"/>
    </row>
    <row r="44" spans="1:4" s="1" customFormat="1" x14ac:dyDescent="0.2"/>
    <row r="45" spans="1:4" s="1" customFormat="1" x14ac:dyDescent="0.2"/>
    <row r="46" spans="1:4" s="1" customFormat="1" x14ac:dyDescent="0.2"/>
    <row r="47" spans="1:4" s="1" customFormat="1" x14ac:dyDescent="0.2"/>
    <row r="48" spans="1:4" s="1" customFormat="1" x14ac:dyDescent="0.2"/>
    <row r="49" spans="1:1" s="1" customFormat="1" x14ac:dyDescent="0.2"/>
    <row r="50" spans="1:1" s="1" customFormat="1" x14ac:dyDescent="0.2"/>
    <row r="51" spans="1:1" s="1" customFormat="1" ht="15" x14ac:dyDescent="0.2">
      <c r="A51" s="15"/>
    </row>
    <row r="52" spans="1:1" s="1" customFormat="1" ht="15" x14ac:dyDescent="0.2">
      <c r="A52" s="15"/>
    </row>
    <row r="53" spans="1:1" s="1" customFormat="1" ht="15" x14ac:dyDescent="0.2">
      <c r="A53" s="15"/>
    </row>
    <row r="54" spans="1:1" s="1" customFormat="1" ht="15" x14ac:dyDescent="0.2">
      <c r="A54" s="15"/>
    </row>
    <row r="55" spans="1:1" s="1" customFormat="1" ht="15" x14ac:dyDescent="0.2">
      <c r="A55" s="15"/>
    </row>
    <row r="56" spans="1:1" s="1" customFormat="1" ht="15" x14ac:dyDescent="0.2">
      <c r="A56" s="15"/>
    </row>
    <row r="57" spans="1:1" s="1" customFormat="1" ht="15" x14ac:dyDescent="0.2">
      <c r="A57" s="15"/>
    </row>
    <row r="58" spans="1:1" s="1" customFormat="1" ht="15" x14ac:dyDescent="0.2">
      <c r="A58" s="15"/>
    </row>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sheetData>
  <mergeCells count="7">
    <mergeCell ref="A32:B32"/>
    <mergeCell ref="A37:B37"/>
    <mergeCell ref="A2:D2"/>
    <mergeCell ref="A1:D1"/>
    <mergeCell ref="A3:D3"/>
    <mergeCell ref="A4:D4"/>
    <mergeCell ref="A6:D6"/>
  </mergeCells>
  <printOptions horizontalCentered="1"/>
  <pageMargins left="0.59055118110236227" right="0.59055118110236227" top="0.59055118110236227" bottom="0.59055118110236227" header="0" footer="0"/>
  <pageSetup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A13" sqref="A13"/>
    </sheetView>
  </sheetViews>
  <sheetFormatPr baseColWidth="10" defaultRowHeight="12.75" x14ac:dyDescent="0.2"/>
  <cols>
    <col min="1" max="1" width="48.855468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10" t="s">
        <v>9</v>
      </c>
      <c r="B5" s="9"/>
      <c r="C5" s="12"/>
      <c r="D5" s="9"/>
    </row>
    <row r="6" spans="1:4" ht="30" customHeight="1" x14ac:dyDescent="0.2">
      <c r="A6" s="63" t="s">
        <v>7</v>
      </c>
      <c r="B6" s="63"/>
      <c r="C6" s="63"/>
      <c r="D6" s="63"/>
    </row>
    <row r="7" spans="1:4" ht="20.25" customHeight="1" x14ac:dyDescent="0.2">
      <c r="A7" s="23" t="s">
        <v>11</v>
      </c>
      <c r="B7" s="23"/>
      <c r="C7" s="14"/>
      <c r="D7" s="8"/>
    </row>
    <row r="8" spans="1:4" ht="61.5" customHeight="1" x14ac:dyDescent="0.2">
      <c r="A8" s="13" t="s">
        <v>2</v>
      </c>
      <c r="B8" s="11" t="s">
        <v>3</v>
      </c>
      <c r="C8" s="13" t="s">
        <v>4</v>
      </c>
      <c r="D8" s="13" t="s">
        <v>5</v>
      </c>
    </row>
    <row r="9" spans="1:4" s="1" customFormat="1" x14ac:dyDescent="0.2">
      <c r="A9" s="6"/>
      <c r="B9" s="6"/>
      <c r="C9" s="6"/>
      <c r="D9" s="6"/>
    </row>
    <row r="10" spans="1:4" s="1" customFormat="1" x14ac:dyDescent="0.2">
      <c r="A10" s="16" t="s">
        <v>10</v>
      </c>
      <c r="B10" s="25">
        <v>774000</v>
      </c>
      <c r="C10" s="6"/>
      <c r="D10" s="24">
        <f>SUM(B10:C10)</f>
        <v>774000</v>
      </c>
    </row>
    <row r="11" spans="1:4" s="1" customFormat="1" ht="15" x14ac:dyDescent="0.25">
      <c r="A11" s="17"/>
      <c r="B11" s="18"/>
      <c r="C11" s="6"/>
      <c r="D11" s="6"/>
    </row>
    <row r="12" spans="1:4" s="1" customFormat="1" ht="14.25" x14ac:dyDescent="0.2">
      <c r="A12" s="19"/>
      <c r="B12" s="20"/>
      <c r="C12" s="6"/>
      <c r="D12" s="6"/>
    </row>
    <row r="13" spans="1:4" s="1" customFormat="1" ht="25.5" x14ac:dyDescent="0.35">
      <c r="A13" s="21"/>
      <c r="B13" s="22"/>
      <c r="C13" s="6"/>
      <c r="D13" s="6"/>
    </row>
    <row r="14" spans="1:4" s="1" customFormat="1" x14ac:dyDescent="0.2">
      <c r="A14" s="21"/>
      <c r="B14" s="20"/>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x14ac:dyDescent="0.2">
      <c r="A20" s="6"/>
      <c r="B20" s="6"/>
      <c r="C20" s="6"/>
      <c r="D20" s="6"/>
    </row>
    <row r="21" spans="1:4" s="1" customFormat="1" x14ac:dyDescent="0.2">
      <c r="A21" s="6"/>
      <c r="B21" s="6"/>
      <c r="C21" s="6"/>
      <c r="D21" s="6"/>
    </row>
    <row r="22" spans="1:4" s="1" customFormat="1" x14ac:dyDescent="0.2">
      <c r="A22" s="6"/>
      <c r="B22" s="6"/>
      <c r="C22" s="6"/>
      <c r="D22" s="6"/>
    </row>
    <row r="23" spans="1:4" s="1" customFormat="1" x14ac:dyDescent="0.2">
      <c r="A23" s="6"/>
      <c r="B23" s="6"/>
      <c r="C23" s="6"/>
      <c r="D23" s="6"/>
    </row>
    <row r="24" spans="1:4" s="1" customFormat="1" x14ac:dyDescent="0.2">
      <c r="A24" s="6"/>
      <c r="B24" s="6"/>
      <c r="C24" s="6"/>
      <c r="D24" s="6"/>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x14ac:dyDescent="0.2">
      <c r="A32" s="6"/>
      <c r="B32" s="6"/>
      <c r="C32" s="6"/>
      <c r="D32" s="6"/>
    </row>
    <row r="33" spans="1:4" s="1" customFormat="1" x14ac:dyDescent="0.2">
      <c r="A33" s="6"/>
      <c r="B33" s="6"/>
      <c r="C33" s="6"/>
      <c r="D33" s="6"/>
    </row>
    <row r="34" spans="1:4" s="1" customFormat="1" x14ac:dyDescent="0.2">
      <c r="A34" s="6"/>
      <c r="B34" s="6"/>
      <c r="C34" s="6"/>
      <c r="D34" s="6"/>
    </row>
    <row r="35" spans="1:4" s="1" customFormat="1" x14ac:dyDescent="0.2">
      <c r="A35" s="6"/>
      <c r="B35" s="6"/>
      <c r="C35" s="6"/>
      <c r="D35" s="6"/>
    </row>
    <row r="36" spans="1:4" s="1" customFormat="1" x14ac:dyDescent="0.2">
      <c r="A36" s="6"/>
      <c r="B36" s="6"/>
      <c r="C36" s="6"/>
      <c r="D36" s="6"/>
    </row>
    <row r="37" spans="1:4" s="1" customFormat="1" x14ac:dyDescent="0.2">
      <c r="A37" s="6"/>
      <c r="B37" s="6"/>
      <c r="C37" s="6"/>
      <c r="D37" s="6"/>
    </row>
    <row r="38" spans="1:4" s="1" customFormat="1" x14ac:dyDescent="0.2">
      <c r="A38" s="6"/>
      <c r="B38" s="6"/>
      <c r="C38" s="6"/>
      <c r="D38" s="6"/>
    </row>
    <row r="39" spans="1:4" s="1" customFormat="1" x14ac:dyDescent="0.2">
      <c r="A39" s="6"/>
      <c r="B39" s="6"/>
      <c r="C39" s="6"/>
      <c r="D39" s="6"/>
    </row>
    <row r="40" spans="1:4" s="1" customFormat="1" x14ac:dyDescent="0.2">
      <c r="A40" s="6"/>
      <c r="B40" s="6"/>
      <c r="C40" s="6"/>
      <c r="D40" s="6"/>
    </row>
    <row r="41" spans="1:4" s="1" customFormat="1" ht="13.5" thickBot="1" x14ac:dyDescent="0.25">
      <c r="A41" s="2"/>
      <c r="B41" s="2"/>
      <c r="C41" s="2"/>
      <c r="D41" s="2"/>
    </row>
    <row r="42" spans="1:4" s="1" customFormat="1" ht="18.75" customHeight="1" x14ac:dyDescent="0.25">
      <c r="A42" s="7"/>
      <c r="B42" s="4"/>
      <c r="C42" s="4"/>
      <c r="D42" s="4"/>
    </row>
    <row r="43" spans="1:4" s="1" customFormat="1" x14ac:dyDescent="0.2">
      <c r="A43" s="3"/>
      <c r="B43" s="4"/>
      <c r="C43" s="4"/>
      <c r="D43" s="4"/>
    </row>
    <row r="44" spans="1:4" s="1" customFormat="1" x14ac:dyDescent="0.2"/>
    <row r="45" spans="1:4" s="1" customFormat="1" x14ac:dyDescent="0.2"/>
    <row r="46" spans="1:4" s="1" customFormat="1" x14ac:dyDescent="0.2"/>
    <row r="47" spans="1:4" s="1" customFormat="1" x14ac:dyDescent="0.2"/>
    <row r="48" spans="1:4" s="1" customFormat="1" x14ac:dyDescent="0.2"/>
    <row r="49" spans="1:1" s="1" customFormat="1" x14ac:dyDescent="0.2"/>
    <row r="50" spans="1:1" s="1" customFormat="1" x14ac:dyDescent="0.2"/>
    <row r="51" spans="1:1" s="1" customFormat="1" ht="15" x14ac:dyDescent="0.2">
      <c r="A51" s="15"/>
    </row>
    <row r="52" spans="1:1" s="1" customFormat="1" ht="15" x14ac:dyDescent="0.2">
      <c r="A52" s="15"/>
    </row>
    <row r="53" spans="1:1" s="1" customFormat="1" ht="15" x14ac:dyDescent="0.2">
      <c r="A53" s="15"/>
    </row>
    <row r="54" spans="1:1" s="1" customFormat="1" ht="15" x14ac:dyDescent="0.2">
      <c r="A54" s="15"/>
    </row>
    <row r="55" spans="1:1" s="1" customFormat="1" ht="15" x14ac:dyDescent="0.2">
      <c r="A55" s="15"/>
    </row>
    <row r="56" spans="1:1" s="1" customFormat="1" ht="15" x14ac:dyDescent="0.2">
      <c r="A56" s="15"/>
    </row>
    <row r="57" spans="1:1" s="1" customFormat="1" ht="15" x14ac:dyDescent="0.2">
      <c r="A57" s="15"/>
    </row>
    <row r="58" spans="1:1" s="1" customFormat="1" ht="15" x14ac:dyDescent="0.2">
      <c r="A58" s="15"/>
    </row>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sheetData>
  <mergeCells count="5">
    <mergeCell ref="A2:D2"/>
    <mergeCell ref="A1:D1"/>
    <mergeCell ref="A3:D3"/>
    <mergeCell ref="A4:D4"/>
    <mergeCell ref="A6:D6"/>
  </mergeCells>
  <phoneticPr fontId="0" type="noConversion"/>
  <printOptions horizontalCentered="1"/>
  <pageMargins left="0.59055118110236227" right="0.59055118110236227" top="0.59055118110236227" bottom="0.59055118110236227" header="0" footer="0"/>
  <pageSetup scale="7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6"/>
  <sheetViews>
    <sheetView workbookViewId="0">
      <selection activeCell="A17" sqref="A17"/>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76" t="s">
        <v>20</v>
      </c>
      <c r="B7" s="76"/>
      <c r="C7" s="76"/>
      <c r="D7" s="76"/>
    </row>
    <row r="8" spans="1:4" ht="61.5" customHeight="1" x14ac:dyDescent="0.2">
      <c r="A8" s="13" t="s">
        <v>2</v>
      </c>
      <c r="B8" s="13" t="s">
        <v>3</v>
      </c>
      <c r="C8" s="13" t="s">
        <v>4</v>
      </c>
      <c r="D8" s="13" t="s">
        <v>5</v>
      </c>
    </row>
    <row r="9" spans="1:4" s="1" customFormat="1" x14ac:dyDescent="0.2">
      <c r="A9" s="6"/>
      <c r="B9" s="6"/>
      <c r="C9" s="6"/>
      <c r="D9" s="6"/>
    </row>
    <row r="10" spans="1:4" s="1" customFormat="1" x14ac:dyDescent="0.2">
      <c r="A10" s="6"/>
      <c r="B10" s="30">
        <v>28827714</v>
      </c>
      <c r="C10" s="29"/>
      <c r="D10" s="29">
        <f>+A10+B10</f>
        <v>28827714</v>
      </c>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x14ac:dyDescent="0.2">
      <c r="A20" s="6"/>
      <c r="B20" s="6"/>
      <c r="C20" s="6"/>
      <c r="D20" s="6"/>
    </row>
    <row r="21" spans="1:4" s="1" customFormat="1" x14ac:dyDescent="0.2">
      <c r="A21" s="6"/>
      <c r="B21" s="6"/>
      <c r="C21" s="6"/>
      <c r="D21" s="6"/>
    </row>
    <row r="22" spans="1:4" s="1" customFormat="1" x14ac:dyDescent="0.2">
      <c r="A22" s="6"/>
      <c r="B22" s="6"/>
      <c r="C22" s="6"/>
      <c r="D22" s="6"/>
    </row>
    <row r="23" spans="1:4" s="1" customFormat="1" x14ac:dyDescent="0.2">
      <c r="A23" s="6"/>
      <c r="B23" s="6"/>
      <c r="C23" s="6"/>
      <c r="D23" s="6"/>
    </row>
    <row r="24" spans="1:4" s="1" customFormat="1" x14ac:dyDescent="0.2">
      <c r="A24" s="6"/>
      <c r="B24" s="6"/>
      <c r="C24" s="6"/>
      <c r="D24" s="6"/>
    </row>
    <row r="25" spans="1:4" s="1" customFormat="1" x14ac:dyDescent="0.2">
      <c r="A25" s="6"/>
      <c r="B25" s="6"/>
      <c r="C25" s="6"/>
      <c r="D25" s="6"/>
    </row>
    <row r="26" spans="1:4" s="1" customFormat="1" x14ac:dyDescent="0.2">
      <c r="A26" s="6"/>
      <c r="B26" s="6"/>
      <c r="C26" s="6"/>
      <c r="D26" s="6"/>
    </row>
    <row r="27" spans="1:4" s="1" customFormat="1" x14ac:dyDescent="0.2">
      <c r="A27" s="6"/>
      <c r="B27" s="6"/>
      <c r="C27" s="6"/>
      <c r="D27" s="6"/>
    </row>
    <row r="28" spans="1:4" s="1" customFormat="1" x14ac:dyDescent="0.2">
      <c r="A28" s="6"/>
      <c r="B28" s="6"/>
      <c r="C28" s="6"/>
      <c r="D28" s="6"/>
    </row>
    <row r="29" spans="1:4" s="1" customFormat="1" x14ac:dyDescent="0.2">
      <c r="A29" s="6"/>
      <c r="B29" s="6"/>
      <c r="C29" s="6"/>
      <c r="D29" s="6"/>
    </row>
    <row r="30" spans="1:4" s="1" customFormat="1" x14ac:dyDescent="0.2">
      <c r="A30" s="6"/>
      <c r="B30" s="6"/>
      <c r="C30" s="6"/>
      <c r="D30" s="6"/>
    </row>
    <row r="31" spans="1:4" s="1" customFormat="1" x14ac:dyDescent="0.2">
      <c r="A31" s="6"/>
      <c r="B31" s="6"/>
      <c r="C31" s="6"/>
      <c r="D31" s="6"/>
    </row>
    <row r="32" spans="1:4" s="1" customFormat="1" x14ac:dyDescent="0.2">
      <c r="A32" s="6"/>
      <c r="B32" s="6"/>
      <c r="C32" s="6"/>
      <c r="D32" s="6"/>
    </row>
    <row r="33" spans="1:4" s="1" customFormat="1" x14ac:dyDescent="0.2">
      <c r="A33" s="6"/>
      <c r="B33" s="6"/>
      <c r="C33" s="6"/>
      <c r="D33" s="6"/>
    </row>
    <row r="34" spans="1:4" s="1" customFormat="1" x14ac:dyDescent="0.2">
      <c r="A34" s="6"/>
      <c r="B34" s="6"/>
      <c r="C34" s="6"/>
      <c r="D34" s="6"/>
    </row>
    <row r="35" spans="1:4" s="1" customFormat="1" x14ac:dyDescent="0.2">
      <c r="A35" s="6"/>
      <c r="B35" s="6"/>
      <c r="C35" s="6"/>
      <c r="D35" s="6"/>
    </row>
    <row r="36" spans="1:4" s="1" customFormat="1" x14ac:dyDescent="0.2">
      <c r="A36" s="6"/>
      <c r="B36" s="6"/>
      <c r="C36" s="6"/>
      <c r="D36" s="6"/>
    </row>
    <row r="37" spans="1:4" s="1" customFormat="1" x14ac:dyDescent="0.2">
      <c r="A37" s="6"/>
      <c r="B37" s="6"/>
      <c r="C37" s="6"/>
      <c r="D37" s="6"/>
    </row>
    <row r="38" spans="1:4" s="1" customFormat="1" x14ac:dyDescent="0.2">
      <c r="A38" s="6"/>
      <c r="B38" s="6"/>
      <c r="C38" s="6"/>
      <c r="D38" s="6"/>
    </row>
    <row r="39" spans="1:4" s="1" customFormat="1" x14ac:dyDescent="0.2">
      <c r="A39" s="6"/>
      <c r="B39" s="6"/>
      <c r="C39" s="6"/>
      <c r="D39" s="6"/>
    </row>
    <row r="40" spans="1:4" s="1" customFormat="1" x14ac:dyDescent="0.2">
      <c r="A40" s="6"/>
      <c r="B40" s="6"/>
      <c r="C40" s="6"/>
      <c r="D40" s="6"/>
    </row>
    <row r="41" spans="1:4" s="1" customFormat="1" ht="13.5" thickBot="1" x14ac:dyDescent="0.25">
      <c r="A41" s="2"/>
      <c r="B41" s="2"/>
      <c r="C41" s="2"/>
      <c r="D41" s="2"/>
    </row>
    <row r="42" spans="1:4" s="1" customFormat="1" ht="18.75" customHeight="1" x14ac:dyDescent="0.25">
      <c r="A42" s="7"/>
      <c r="B42" s="4"/>
      <c r="C42" s="4"/>
      <c r="D42" s="4"/>
    </row>
    <row r="43" spans="1:4" s="1" customFormat="1" ht="12.75" customHeight="1" x14ac:dyDescent="0.2">
      <c r="A43" s="75" t="s">
        <v>19</v>
      </c>
      <c r="B43" s="75"/>
      <c r="C43" s="75"/>
      <c r="D43" s="75"/>
    </row>
    <row r="44" spans="1:4" s="1" customFormat="1" x14ac:dyDescent="0.2">
      <c r="A44" s="75"/>
      <c r="B44" s="75"/>
      <c r="C44" s="75"/>
      <c r="D44" s="75"/>
    </row>
    <row r="45" spans="1:4" s="1" customFormat="1" x14ac:dyDescent="0.2">
      <c r="A45" s="75"/>
      <c r="B45" s="75"/>
      <c r="C45" s="75"/>
      <c r="D45" s="75"/>
    </row>
    <row r="46" spans="1:4" s="1" customFormat="1" x14ac:dyDescent="0.2"/>
    <row r="47" spans="1:4" s="1" customFormat="1" x14ac:dyDescent="0.2"/>
    <row r="48" spans="1:4" s="1" customFormat="1" x14ac:dyDescent="0.2"/>
    <row r="49" spans="1:1" s="1" customFormat="1" x14ac:dyDescent="0.2"/>
    <row r="50" spans="1:1" s="1" customFormat="1" x14ac:dyDescent="0.2"/>
    <row r="51" spans="1:1" s="1" customFormat="1" ht="15" x14ac:dyDescent="0.2">
      <c r="A51" s="15"/>
    </row>
    <row r="52" spans="1:1" s="1" customFormat="1" ht="15" x14ac:dyDescent="0.2">
      <c r="A52" s="15"/>
    </row>
    <row r="53" spans="1:1" s="1" customFormat="1" ht="15" x14ac:dyDescent="0.2">
      <c r="A53" s="15"/>
    </row>
    <row r="54" spans="1:1" s="1" customFormat="1" ht="15" x14ac:dyDescent="0.2">
      <c r="A54" s="15"/>
    </row>
    <row r="55" spans="1:1" s="1" customFormat="1" ht="15" x14ac:dyDescent="0.2">
      <c r="A55" s="15"/>
    </row>
    <row r="56" spans="1:1" s="1" customFormat="1" ht="15" x14ac:dyDescent="0.2">
      <c r="A56" s="15"/>
    </row>
    <row r="57" spans="1:1" s="1" customFormat="1" ht="15" x14ac:dyDescent="0.2">
      <c r="A57" s="15"/>
    </row>
    <row r="58" spans="1:1" s="1" customFormat="1" ht="15" x14ac:dyDescent="0.2">
      <c r="A58" s="15"/>
    </row>
    <row r="59" spans="1:1" s="1" customFormat="1" x14ac:dyDescent="0.2"/>
    <row r="60" spans="1:1" s="1" customFormat="1" x14ac:dyDescent="0.2"/>
    <row r="61" spans="1:1" s="1" customFormat="1" x14ac:dyDescent="0.2"/>
    <row r="62" spans="1:1" s="1" customFormat="1" x14ac:dyDescent="0.2"/>
    <row r="63" spans="1:1" s="1" customFormat="1" x14ac:dyDescent="0.2"/>
    <row r="64" spans="1:1"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sheetData>
  <mergeCells count="7">
    <mergeCell ref="A43:D45"/>
    <mergeCell ref="A2:D2"/>
    <mergeCell ref="A1:D1"/>
    <mergeCell ref="A3:D3"/>
    <mergeCell ref="A4:D4"/>
    <mergeCell ref="A6:D6"/>
    <mergeCell ref="A7:D7"/>
  </mergeCells>
  <printOptions horizontalCentered="1"/>
  <pageMargins left="0.59055118110236227" right="0.59055118110236227" top="0.59055118110236227" bottom="0.59055118110236227" header="0" footer="0"/>
  <pageSetup scale="7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5"/>
  <sheetViews>
    <sheetView topLeftCell="A7" zoomScaleNormal="100" zoomScaleSheetLayoutView="124" workbookViewId="0">
      <selection activeCell="A28" sqref="A28"/>
    </sheetView>
  </sheetViews>
  <sheetFormatPr baseColWidth="10" defaultRowHeight="12.75" x14ac:dyDescent="0.2"/>
  <cols>
    <col min="1" max="1" width="31.7109375" customWidth="1"/>
    <col min="2" max="2" width="24.85546875" customWidth="1"/>
    <col min="3" max="3" width="23.85546875" customWidth="1"/>
    <col min="4" max="4" width="25.7109375" customWidth="1"/>
  </cols>
  <sheetData>
    <row r="1" spans="1:4" ht="22.5" customHeight="1" x14ac:dyDescent="0.2">
      <c r="A1" s="60" t="s">
        <v>0</v>
      </c>
      <c r="B1" s="60"/>
      <c r="C1" s="60"/>
      <c r="D1" s="60"/>
    </row>
    <row r="2" spans="1:4" ht="18" customHeight="1" x14ac:dyDescent="0.2">
      <c r="A2" s="59" t="s">
        <v>1</v>
      </c>
      <c r="B2" s="59"/>
      <c r="C2" s="59"/>
      <c r="D2" s="59"/>
    </row>
    <row r="3" spans="1:4" s="5" customFormat="1" ht="35.25" customHeight="1" x14ac:dyDescent="0.25">
      <c r="A3" s="61" t="s">
        <v>6</v>
      </c>
      <c r="B3" s="61"/>
      <c r="C3" s="61"/>
      <c r="D3" s="61"/>
    </row>
    <row r="4" spans="1:4" ht="33.75" customHeight="1" x14ac:dyDescent="0.2">
      <c r="A4" s="62" t="s">
        <v>8</v>
      </c>
      <c r="B4" s="62"/>
      <c r="C4" s="62"/>
      <c r="D4" s="62"/>
    </row>
    <row r="5" spans="1:4" ht="18.75" customHeight="1" x14ac:dyDescent="0.2">
      <c r="A5" s="26" t="s">
        <v>9</v>
      </c>
      <c r="B5" s="26"/>
      <c r="C5" s="26"/>
      <c r="D5" s="26"/>
    </row>
    <row r="6" spans="1:4" ht="30" customHeight="1" x14ac:dyDescent="0.2">
      <c r="A6" s="63" t="s">
        <v>7</v>
      </c>
      <c r="B6" s="63"/>
      <c r="C6" s="63"/>
      <c r="D6" s="63"/>
    </row>
    <row r="7" spans="1:4" ht="20.25" customHeight="1" x14ac:dyDescent="0.2">
      <c r="A7" s="70" t="s">
        <v>18</v>
      </c>
      <c r="B7" s="70"/>
      <c r="C7" s="14"/>
      <c r="D7" s="14"/>
    </row>
    <row r="8" spans="1:4" ht="61.5" customHeight="1" x14ac:dyDescent="0.2">
      <c r="A8" s="13" t="s">
        <v>2</v>
      </c>
      <c r="B8" s="13" t="s">
        <v>17</v>
      </c>
      <c r="C8" s="13" t="s">
        <v>4</v>
      </c>
      <c r="D8" s="13" t="s">
        <v>16</v>
      </c>
    </row>
    <row r="9" spans="1:4" s="1" customFormat="1" x14ac:dyDescent="0.2">
      <c r="A9" s="28">
        <v>29011509</v>
      </c>
      <c r="B9" s="28">
        <v>11986462</v>
      </c>
      <c r="C9" s="6">
        <v>0</v>
      </c>
      <c r="D9" s="28">
        <f>C9+B9+A9</f>
        <v>40997971</v>
      </c>
    </row>
    <row r="10" spans="1:4" s="1" customFormat="1" x14ac:dyDescent="0.2">
      <c r="A10" s="6"/>
      <c r="B10" s="6"/>
      <c r="C10" s="6"/>
      <c r="D10" s="6"/>
    </row>
    <row r="11" spans="1:4" s="1" customFormat="1" x14ac:dyDescent="0.2">
      <c r="A11" s="6"/>
      <c r="B11" s="6"/>
      <c r="C11" s="6"/>
      <c r="D11" s="6"/>
    </row>
    <row r="12" spans="1:4" s="1" customFormat="1" x14ac:dyDescent="0.2">
      <c r="A12" s="6"/>
      <c r="B12" s="6"/>
      <c r="C12" s="6"/>
      <c r="D12" s="6"/>
    </row>
    <row r="13" spans="1:4" s="1" customFormat="1" x14ac:dyDescent="0.2">
      <c r="A13" s="6"/>
      <c r="B13" s="6"/>
      <c r="C13" s="6"/>
      <c r="D13" s="6"/>
    </row>
    <row r="14" spans="1:4" s="1" customFormat="1" x14ac:dyDescent="0.2">
      <c r="A14" s="6"/>
      <c r="B14" s="6"/>
      <c r="C14" s="6"/>
      <c r="D14" s="6"/>
    </row>
    <row r="15" spans="1:4" s="1" customFormat="1" x14ac:dyDescent="0.2">
      <c r="A15" s="6"/>
      <c r="B15" s="6"/>
      <c r="C15" s="6"/>
      <c r="D15" s="6"/>
    </row>
    <row r="16" spans="1:4" s="1" customFormat="1" x14ac:dyDescent="0.2">
      <c r="A16" s="6"/>
      <c r="B16" s="6"/>
      <c r="C16" s="6"/>
      <c r="D16" s="6"/>
    </row>
    <row r="17" spans="1:4" s="1" customFormat="1" x14ac:dyDescent="0.2">
      <c r="A17" s="6"/>
      <c r="B17" s="6"/>
      <c r="C17" s="6"/>
      <c r="D17" s="6"/>
    </row>
    <row r="18" spans="1:4" s="1" customFormat="1" x14ac:dyDescent="0.2">
      <c r="A18" s="6"/>
      <c r="B18" s="6"/>
      <c r="C18" s="6"/>
      <c r="D18" s="6"/>
    </row>
    <row r="19" spans="1:4" s="1" customFormat="1" x14ac:dyDescent="0.2">
      <c r="A19" s="6"/>
      <c r="B19" s="6"/>
      <c r="C19" s="6"/>
      <c r="D19" s="6"/>
    </row>
    <row r="20" spans="1:4" s="1" customFormat="1" ht="13.5" thickBot="1" x14ac:dyDescent="0.25">
      <c r="A20" s="2"/>
      <c r="B20" s="2"/>
      <c r="C20" s="2"/>
      <c r="D20" s="2"/>
    </row>
    <row r="21" spans="1:4" s="1" customFormat="1" ht="16.5" customHeight="1" x14ac:dyDescent="0.2">
      <c r="A21" s="78" t="s">
        <v>15</v>
      </c>
      <c r="B21" s="78"/>
      <c r="C21" s="78"/>
      <c r="D21" s="78"/>
    </row>
    <row r="22" spans="1:4" s="1" customFormat="1" ht="27" customHeight="1" x14ac:dyDescent="0.2">
      <c r="A22" s="77" t="s">
        <v>14</v>
      </c>
      <c r="B22" s="77"/>
      <c r="C22" s="77"/>
      <c r="D22" s="77"/>
    </row>
    <row r="23" spans="1:4" s="1" customFormat="1" ht="27.75" customHeight="1" x14ac:dyDescent="0.2">
      <c r="A23" s="77" t="s">
        <v>13</v>
      </c>
      <c r="B23" s="77"/>
      <c r="C23" s="77"/>
      <c r="D23" s="77"/>
    </row>
    <row r="24" spans="1:4" s="1" customFormat="1" x14ac:dyDescent="0.2"/>
    <row r="25" spans="1:4" s="1" customFormat="1" x14ac:dyDescent="0.2"/>
    <row r="26" spans="1:4" s="1" customFormat="1" x14ac:dyDescent="0.2"/>
    <row r="27" spans="1:4" s="1" customFormat="1" x14ac:dyDescent="0.2"/>
    <row r="28" spans="1:4" s="1" customFormat="1" x14ac:dyDescent="0.2"/>
    <row r="29" spans="1:4" s="1" customFormat="1" x14ac:dyDescent="0.2"/>
    <row r="30" spans="1:4" s="1" customFormat="1" ht="15" x14ac:dyDescent="0.2">
      <c r="A30" s="15"/>
    </row>
    <row r="31" spans="1:4" s="1" customFormat="1" ht="15" x14ac:dyDescent="0.2">
      <c r="A31" s="15"/>
    </row>
    <row r="32" spans="1:4" s="1" customFormat="1" ht="15" x14ac:dyDescent="0.2">
      <c r="A32" s="15"/>
    </row>
    <row r="33" spans="1:1" s="1" customFormat="1" ht="15" x14ac:dyDescent="0.2">
      <c r="A33" s="15"/>
    </row>
    <row r="34" spans="1:1" s="1" customFormat="1" ht="15" x14ac:dyDescent="0.2">
      <c r="A34" s="15"/>
    </row>
    <row r="35" spans="1:1" s="1" customFormat="1" ht="15" x14ac:dyDescent="0.2">
      <c r="A35" s="15"/>
    </row>
    <row r="36" spans="1:1" s="1" customFormat="1" ht="15" x14ac:dyDescent="0.2">
      <c r="A36" s="15"/>
    </row>
    <row r="37" spans="1:1" s="1" customFormat="1" ht="15" x14ac:dyDescent="0.2">
      <c r="A37" s="15"/>
    </row>
    <row r="38" spans="1:1" s="1" customFormat="1" x14ac:dyDescent="0.2"/>
    <row r="39" spans="1:1" s="1" customFormat="1" x14ac:dyDescent="0.2"/>
    <row r="40" spans="1:1" s="1" customFormat="1" x14ac:dyDescent="0.2"/>
    <row r="41" spans="1:1" s="1" customFormat="1" x14ac:dyDescent="0.2"/>
    <row r="42" spans="1:1" s="1" customFormat="1" x14ac:dyDescent="0.2"/>
    <row r="43" spans="1:1" s="1" customFormat="1" x14ac:dyDescent="0.2"/>
    <row r="44" spans="1:1" s="1" customFormat="1" x14ac:dyDescent="0.2"/>
    <row r="45" spans="1:1" s="1" customFormat="1" x14ac:dyDescent="0.2"/>
    <row r="46" spans="1:1" s="1" customFormat="1" x14ac:dyDescent="0.2"/>
    <row r="47" spans="1:1" s="1" customFormat="1" x14ac:dyDescent="0.2"/>
    <row r="48" spans="1:1"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sheetData>
  <mergeCells count="9">
    <mergeCell ref="A22:D22"/>
    <mergeCell ref="A23:D23"/>
    <mergeCell ref="A21:D21"/>
    <mergeCell ref="A2:D2"/>
    <mergeCell ref="A1:D1"/>
    <mergeCell ref="A3:D3"/>
    <mergeCell ref="A4:D4"/>
    <mergeCell ref="A7:B7"/>
    <mergeCell ref="A6:D6"/>
  </mergeCells>
  <printOptions horizontalCentered="1"/>
  <pageMargins left="0.59055118110236227" right="0.59055118110236227" top="0.59055118110236227" bottom="0.59055118110236227" header="0" footer="0"/>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Ahorro Autónomo</vt:lpstr>
      <vt:lpstr>ASF 01</vt:lpstr>
      <vt:lpstr>CAM DIP 01</vt:lpstr>
      <vt:lpstr>SCJN 03</vt:lpstr>
      <vt:lpstr>CJF-03</vt:lpstr>
      <vt:lpstr>TEPJD 03</vt:lpstr>
      <vt:lpstr>CNDH</vt:lpstr>
      <vt:lpstr>INEG</vt:lpstr>
      <vt:lpstr>CFCE</vt:lpstr>
      <vt:lpstr>INEE</vt:lpstr>
      <vt:lpstr>IFETEL</vt:lpstr>
      <vt:lpstr>'ASF 01'!Área_de_impresión</vt:lpstr>
      <vt:lpstr>'CAM DIP 01'!Área_de_impresión</vt:lpstr>
      <vt:lpstr>CFCE!Área_de_impresión</vt:lpstr>
      <vt:lpstr>'CJF-03'!Área_de_impresión</vt:lpstr>
      <vt:lpstr>CNDH!Área_de_impresión</vt:lpstr>
      <vt:lpstr>IFETEL!Área_de_impresión</vt:lpstr>
      <vt:lpstr>INEE!Área_de_impresión</vt:lpstr>
      <vt:lpstr>INEG!Área_de_impresión</vt:lpstr>
      <vt:lpstr>'SCJN 03'!Área_de_impresión</vt:lpstr>
      <vt:lpstr>'TEPJD 03'!Área_de_impresión</vt:lpstr>
    </vt:vector>
  </TitlesOfParts>
  <Company>upcp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Castro</dc:creator>
  <cp:lastModifiedBy>UPCP</cp:lastModifiedBy>
  <cp:lastPrinted>2015-04-15T01:41:58Z</cp:lastPrinted>
  <dcterms:created xsi:type="dcterms:W3CDTF">2003-01-08T00:31:59Z</dcterms:created>
  <dcterms:modified xsi:type="dcterms:W3CDTF">2015-04-22T02:09:16Z</dcterms:modified>
</cp:coreProperties>
</file>